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M:\UZ\01 UZ Mitarbeiter\Burck\Antragsunterlagen - Drafts\DE-UZ 132 Ausgabe 2027\Ready\Protected\"/>
    </mc:Choice>
  </mc:AlternateContent>
  <xr:revisionPtr revIDLastSave="0" documentId="13_ncr:1_{8C4D4557-FECC-4E1B-8BBD-D0331BBCDB0A}" xr6:coauthVersionLast="47" xr6:coauthVersionMax="47" xr10:uidLastSave="{00000000-0000-0000-0000-000000000000}"/>
  <bookViews>
    <workbookView xWindow="-108" yWindow="-108" windowWidth="23256" windowHeight="12456" tabRatio="744" xr2:uid="{3EE04B3A-F99E-44C0-B356-250FFD354A68}"/>
  </bookViews>
  <sheets>
    <sheet name="Zusammensetzung_Composition" sheetId="1" r:id="rId1"/>
    <sheet name="Text" sheetId="5" r:id="rId2"/>
    <sheet name="Dropdown" sheetId="2" r:id="rId3"/>
    <sheet name="Version" sheetId="7" r:id="rId4"/>
  </sheets>
  <definedNames>
    <definedName name="_xlnm._FilterDatabase" localSheetId="0" hidden="1">Zusammensetzung_Composition!$D$110:$K$160</definedName>
    <definedName name="code">Text!$D$1</definedName>
    <definedName name="DM_DE">Dropdown!$B$11:$B$15</definedName>
    <definedName name="DM_EN">Dropdown!$C$11:$C$15</definedName>
    <definedName name="Language">Zusammensetzung_Composition!$G$14</definedName>
    <definedName name="Rec_DE">Dropdown!$B$20:$B$23</definedName>
    <definedName name="Rec_EN">Dropdown!$C$20:$C$24</definedName>
    <definedName name="translation">Text!$A:$C</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7" i="1" l="1" a="1"/>
  <c r="K97" i="1" s="1"/>
  <c r="K96" i="1" a="1"/>
  <c r="K96" i="1" s="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11"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42"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11"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42" i="1"/>
  <c r="K99" i="1" l="1" a="1"/>
  <c r="K99" i="1" s="1"/>
  <c r="D1" i="5"/>
  <c r="I109" i="1" l="1"/>
  <c r="I110" i="1"/>
  <c r="H109" i="1"/>
  <c r="L109" i="1"/>
  <c r="J102" i="1"/>
  <c r="K98" i="1"/>
  <c r="K100" i="1" s="1"/>
  <c r="J99" i="1"/>
  <c r="J100" i="1"/>
  <c r="K94" i="1"/>
  <c r="J97" i="1"/>
  <c r="J98" i="1"/>
  <c r="J96" i="1"/>
  <c r="J110" i="1"/>
  <c r="J41" i="1"/>
  <c r="E164" i="1"/>
  <c r="K109" i="1"/>
  <c r="L40" i="1"/>
  <c r="J15" i="1"/>
  <c r="E109" i="1"/>
  <c r="J14" i="1"/>
  <c r="E40" i="1"/>
  <c r="D33" i="1"/>
  <c r="D32" i="1"/>
  <c r="D31" i="1"/>
  <c r="D30" i="1"/>
  <c r="D29" i="1"/>
  <c r="D28" i="1"/>
  <c r="D27" i="1"/>
  <c r="D26" i="1"/>
  <c r="D23" i="1"/>
  <c r="D25" i="1"/>
  <c r="E2" i="2"/>
  <c r="E3" i="2"/>
  <c r="E1" i="2"/>
  <c r="E5" i="2"/>
  <c r="F20" i="1"/>
  <c r="E6" i="2"/>
  <c r="E4" i="2"/>
  <c r="E107" i="1"/>
  <c r="E38" i="1"/>
  <c r="E106" i="1"/>
  <c r="G109" i="1"/>
  <c r="F109" i="1"/>
  <c r="J109" i="1"/>
  <c r="F40" i="1"/>
  <c r="G40" i="1"/>
  <c r="C4" i="2"/>
  <c r="H40" i="1"/>
  <c r="K40" i="1"/>
  <c r="C2" i="2"/>
  <c r="I40" i="1"/>
  <c r="J40" i="1"/>
  <c r="C3" i="2"/>
  <c r="C1" i="2"/>
  <c r="A1" i="2"/>
  <c r="A2" i="2"/>
  <c r="A3" i="2"/>
  <c r="E37" i="1"/>
  <c r="F19" i="1"/>
  <c r="F17" i="1"/>
  <c r="F7" i="1"/>
  <c r="F12" i="1"/>
  <c r="C7" i="1"/>
  <c r="F9" i="1"/>
  <c r="F16" i="1"/>
  <c r="C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Burck, Sebastian</author>
  </authors>
  <commentList>
    <comment ref="K40" authorId="0" shapeId="0" xr:uid="{FCCCEC9B-06FA-4113-B140-8065C2E211B6}">
      <text>
        <r>
          <rPr>
            <sz val="9"/>
            <color indexed="81"/>
            <rFont val="Segoe UI"/>
            <family val="2"/>
          </rPr>
          <t xml:space="preserve">Ein exakte Angabe oder ein Bereich ist zulässig. 
An exact value or a range can be stated.
</t>
        </r>
      </text>
    </comment>
    <comment ref="L40" authorId="0" shapeId="0" xr:uid="{04CE4478-933D-4131-9933-36F429C628BB}">
      <text>
        <r>
          <rPr>
            <sz val="9"/>
            <color indexed="81"/>
            <rFont val="Segoe UI"/>
            <family val="2"/>
          </rPr>
          <t xml:space="preserve">Ein exakte Angabe oder ein Bereich ist zulässig. 
An exact value or a range can be stated.
</t>
        </r>
      </text>
    </comment>
    <comment ref="K109" authorId="0" shapeId="0" xr:uid="{CA76D38B-C5D0-41F7-BEB5-938F04B2126F}">
      <text>
        <r>
          <rPr>
            <sz val="9"/>
            <color indexed="81"/>
            <rFont val="Segoe UI"/>
            <family val="2"/>
          </rPr>
          <t xml:space="preserve">Ein exakte Angabe oder ein Bereich ist zulässig. 
An exact value or a range can be stated.
</t>
        </r>
      </text>
    </comment>
    <comment ref="L109" authorId="0" shapeId="0" xr:uid="{4950B342-6898-4ADB-A78D-2EF0F5F5C7C5}">
      <text>
        <r>
          <rPr>
            <sz val="9"/>
            <color indexed="81"/>
            <rFont val="Segoe UI"/>
            <family val="2"/>
          </rPr>
          <t xml:space="preserve">Ein exakte Angabe oder ein Bereich ist zulässig. 
An exact value or a range can be stated.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<sst xmlns="http://schemas.openxmlformats.org/spreadsheetml/2006/main" count="457" uniqueCount="277">
  <si>
    <t>Sprache/Language:</t>
  </si>
  <si>
    <t>Original</t>
  </si>
  <si>
    <t>Spalte</t>
  </si>
  <si>
    <t>#0001</t>
  </si>
  <si>
    <t>Letzte Aktualisierung:</t>
  </si>
  <si>
    <t>Last updated:</t>
  </si>
  <si>
    <t>#0002</t>
  </si>
  <si>
    <t>#0003</t>
  </si>
  <si>
    <t>#0004</t>
  </si>
  <si>
    <t>#0005</t>
  </si>
  <si>
    <t>#0006</t>
  </si>
  <si>
    <t>#0007</t>
  </si>
  <si>
    <t>#0008</t>
  </si>
  <si>
    <t>#0009</t>
  </si>
  <si>
    <t>#0010</t>
  </si>
  <si>
    <t>#0011</t>
  </si>
  <si>
    <t>#0012</t>
  </si>
  <si>
    <t>#0013</t>
  </si>
  <si>
    <t>#0014</t>
  </si>
  <si>
    <t>#0015</t>
  </si>
  <si>
    <t>#0016</t>
  </si>
  <si>
    <t>#0017</t>
  </si>
  <si>
    <t>#0018</t>
  </si>
  <si>
    <t>#0019</t>
  </si>
  <si>
    <t>#0020</t>
  </si>
  <si>
    <t>#0021</t>
  </si>
  <si>
    <t>#0022</t>
  </si>
  <si>
    <t>#0023</t>
  </si>
  <si>
    <t>#0024</t>
  </si>
  <si>
    <t>#0025</t>
  </si>
  <si>
    <t>#0026</t>
  </si>
  <si>
    <t>#0027</t>
  </si>
  <si>
    <t>#0028</t>
  </si>
  <si>
    <t>#0029</t>
  </si>
  <si>
    <t>#0030</t>
  </si>
  <si>
    <t>#0031</t>
  </si>
  <si>
    <t>#0032</t>
  </si>
  <si>
    <t>#0033</t>
  </si>
  <si>
    <t>#0034</t>
  </si>
  <si>
    <t>#0035</t>
  </si>
  <si>
    <t>#0036</t>
  </si>
  <si>
    <t>#0037</t>
  </si>
  <si>
    <t>#0038</t>
  </si>
  <si>
    <t>#0039</t>
  </si>
  <si>
    <t>#0040</t>
  </si>
  <si>
    <t>#0041</t>
  </si>
  <si>
    <t>#0042</t>
  </si>
  <si>
    <t>#0043</t>
  </si>
  <si>
    <t>#0044</t>
  </si>
  <si>
    <t>#0045</t>
  </si>
  <si>
    <t>#0046</t>
  </si>
  <si>
    <t>#0047</t>
  </si>
  <si>
    <t>#0048</t>
  </si>
  <si>
    <t>#0049</t>
  </si>
  <si>
    <t>Name des Unternehmens:</t>
  </si>
  <si>
    <t>Company Name:</t>
  </si>
  <si>
    <t>Version</t>
  </si>
  <si>
    <t>1.0</t>
  </si>
  <si>
    <t>Emissionsarme Wärmedämmstoffe und Unterdecken für Innenanwendungen</t>
  </si>
  <si>
    <t>Geltungsbereich dieses Arbeitsblatts:</t>
  </si>
  <si>
    <t>[%]</t>
  </si>
  <si>
    <t>Erstausgabe</t>
  </si>
  <si>
    <t>Datum</t>
  </si>
  <si>
    <t>Änderungen</t>
  </si>
  <si>
    <t>Bitte füllen sie nur die blau unterlegten Felder aus!</t>
  </si>
  <si>
    <t>Please fill in just the blue highlighted fields!</t>
  </si>
  <si>
    <t>Adresse:</t>
  </si>
  <si>
    <t>Address:</t>
  </si>
  <si>
    <t>Please choose.</t>
  </si>
  <si>
    <t>Bitte auswählen.</t>
  </si>
  <si>
    <t>#0050</t>
  </si>
  <si>
    <t>#0051</t>
  </si>
  <si>
    <t>#0052</t>
  </si>
  <si>
    <t>#0053</t>
  </si>
  <si>
    <t>#0054</t>
  </si>
  <si>
    <t>#0055</t>
  </si>
  <si>
    <t>#0056</t>
  </si>
  <si>
    <t>#0057</t>
  </si>
  <si>
    <t>#0058</t>
  </si>
  <si>
    <t>#0059</t>
  </si>
  <si>
    <t>#0060</t>
  </si>
  <si>
    <t>#0061</t>
  </si>
  <si>
    <t>#0062</t>
  </si>
  <si>
    <t>#0063</t>
  </si>
  <si>
    <t>#0064</t>
  </si>
  <si>
    <t>#0065</t>
  </si>
  <si>
    <t>#0066</t>
  </si>
  <si>
    <t>#0067</t>
  </si>
  <si>
    <t>#0068</t>
  </si>
  <si>
    <t>#0069</t>
  </si>
  <si>
    <t>#0070</t>
  </si>
  <si>
    <t>#0071</t>
  </si>
  <si>
    <t>#0072</t>
  </si>
  <si>
    <t>#0073</t>
  </si>
  <si>
    <t>#0074</t>
  </si>
  <si>
    <t>#0075</t>
  </si>
  <si>
    <t>#0076</t>
  </si>
  <si>
    <t>#0077</t>
  </si>
  <si>
    <t>#0078</t>
  </si>
  <si>
    <t>#0079</t>
  </si>
  <si>
    <t>#0080</t>
  </si>
  <si>
    <t>#0081</t>
  </si>
  <si>
    <t>#0082</t>
  </si>
  <si>
    <t>#0083</t>
  </si>
  <si>
    <t>#0084</t>
  </si>
  <si>
    <t>#0085</t>
  </si>
  <si>
    <t>#0086</t>
  </si>
  <si>
    <t>#0087</t>
  </si>
  <si>
    <t>#0088</t>
  </si>
  <si>
    <t>#0089</t>
  </si>
  <si>
    <t>#0090</t>
  </si>
  <si>
    <t>#0091</t>
  </si>
  <si>
    <t>#0092</t>
  </si>
  <si>
    <t>#0093</t>
  </si>
  <si>
    <t>#0094</t>
  </si>
  <si>
    <t>#0095</t>
  </si>
  <si>
    <t>#0096</t>
  </si>
  <si>
    <t>#0097</t>
  </si>
  <si>
    <t>#0098</t>
  </si>
  <si>
    <t>#0099</t>
  </si>
  <si>
    <t>#0100</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</si>
  <si>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</si>
  <si>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</si>
  <si>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</si>
  <si>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</si>
  <si>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</si>
  <si>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</si>
  <si>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</si>
  <si>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</si>
  <si>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</si>
  <si>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</si>
  <si>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</si>
  <si>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</si>
  <si>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</si>
  <si>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</si>
  <si>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</si>
  <si>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</si>
  <si>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</si>
  <si>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</si>
  <si>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</si>
  <si>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</si>
  <si>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</si>
  <si>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Anlage 3</t>
  </si>
  <si>
    <t>Annex 3</t>
  </si>
  <si>
    <t>Rohstoff</t>
  </si>
  <si>
    <t>Lieferant</t>
  </si>
  <si>
    <t>ja</t>
  </si>
  <si>
    <t>nein</t>
  </si>
  <si>
    <t>no</t>
  </si>
  <si>
    <t>yes</t>
  </si>
  <si>
    <t>Funktion im Dämmstoff</t>
  </si>
  <si>
    <t>Rezyklat</t>
  </si>
  <si>
    <t>Post-Consumer-Rezyklat</t>
  </si>
  <si>
    <t>Post-Industrial-Rezyklat</t>
  </si>
  <si>
    <t>Chemische Bezeichnung</t>
  </si>
  <si>
    <t>Grund- und Hilfsmittel</t>
  </si>
  <si>
    <t>Platte</t>
  </si>
  <si>
    <t>Matte/Rolle</t>
  </si>
  <si>
    <t>Schüttung</t>
  </si>
  <si>
    <t>Flocken/Granulat</t>
  </si>
  <si>
    <t>sonstige</t>
  </si>
  <si>
    <t>Form des Dämmstoffs:</t>
  </si>
  <si>
    <t>Hinweise zum Ausfüllen der Tabelle:</t>
  </si>
  <si>
    <t>Zusammensetzung der Produkte</t>
  </si>
  <si>
    <t>Optionale Bestandteile</t>
  </si>
  <si>
    <t>Prüfung</t>
  </si>
  <si>
    <t>SDB</t>
  </si>
  <si>
    <t>HE</t>
  </si>
  <si>
    <t>Weichmacher</t>
  </si>
  <si>
    <t>Bemerkung</t>
  </si>
  <si>
    <t>Remarks</t>
  </si>
  <si>
    <t>Bestandteil</t>
  </si>
  <si>
    <t>Low-Emission Thermal Insulation Material and Suspended Ceilings for Indoor Use</t>
  </si>
  <si>
    <t>Scope of the worksheet:</t>
  </si>
  <si>
    <t>Composition of the products</t>
  </si>
  <si>
    <t>Optional Components</t>
  </si>
  <si>
    <t>(alle weiteren Bestandteile z.B. Kaschierungen, Beschichtungen, Farben oder Oberflächenbehandlungsmittel)</t>
  </si>
  <si>
    <t>Raw Material</t>
  </si>
  <si>
    <t>Supplier</t>
  </si>
  <si>
    <t>Raw and Auxiliary Materials</t>
  </si>
  <si>
    <t>Rohdämmstoff</t>
  </si>
  <si>
    <t>other</t>
  </si>
  <si>
    <t>Component</t>
  </si>
  <si>
    <t>Remarks for filling out the table:</t>
  </si>
  <si>
    <t>2. Chemical name: Please provide the chemical name of the substance used. If the raw material is a mixture, please list the components of the mixture.</t>
  </si>
  <si>
    <t>3. Supplier: Please list all suppliers of raw materials, auxiliary materials, and components.</t>
  </si>
  <si>
    <t>4. Function: Please specify the function of the base material, auxiliary material, or component (e.g., binder or paint).</t>
  </si>
  <si>
    <t>6. Recycled material: Please select the source of the recycled material.</t>
  </si>
  <si>
    <t>Version:</t>
  </si>
  <si>
    <t>7. Content: Please state the content. When using multiple raw materials, auxiliary materials, or constituents with varying contents, please specify the minimum and maximum content.</t>
  </si>
  <si>
    <t>7. Gehalt: Bitte den Gehalt nennen. Wenn mehrere Grund- und Hilfsmittel bzw. Bestandteile mit variierenden Gehalten verwendet werden, dann die minimalen und maximalen Gehalte nennen.</t>
  </si>
  <si>
    <t>(any other component like e.g. facings, coatings, paints or surface treatments)</t>
  </si>
  <si>
    <t>DE-UZ 132 - Edition July 2026</t>
  </si>
  <si>
    <t>DE-UZ 132 - Ausgabe Juli 2026</t>
  </si>
  <si>
    <t>Dämmmaterial</t>
  </si>
  <si>
    <t xml:space="preserve">Note: Construction waste (offcuts) and waste from dismantling and demolition activities are post-consumer-recycled materials. </t>
  </si>
  <si>
    <t>Code</t>
  </si>
  <si>
    <t>Deutsch</t>
  </si>
  <si>
    <t>Englisch</t>
  </si>
  <si>
    <t>sonstiger Bestandteil</t>
  </si>
  <si>
    <t>mineral based insulation material</t>
  </si>
  <si>
    <t>renewable insulation material</t>
  </si>
  <si>
    <t>other constituent</t>
  </si>
  <si>
    <t>A01</t>
  </si>
  <si>
    <t>A02</t>
  </si>
  <si>
    <t>A03</t>
  </si>
  <si>
    <t>A04</t>
  </si>
  <si>
    <t>A05</t>
  </si>
  <si>
    <t>Bitte auwählen.</t>
  </si>
  <si>
    <t>post-consumer-recycled material</t>
  </si>
  <si>
    <t>post-industrial-recycled material</t>
  </si>
  <si>
    <t>Function in the insulation product</t>
  </si>
  <si>
    <t>Insulation material</t>
  </si>
  <si>
    <t>Recycled material</t>
  </si>
  <si>
    <t>Chemical name</t>
  </si>
  <si>
    <t>Type of the insulation material:</t>
  </si>
  <si>
    <t>panel</t>
  </si>
  <si>
    <t>mat/roll</t>
  </si>
  <si>
    <t>loose-fill</t>
  </si>
  <si>
    <t>flakes/granulate</t>
  </si>
  <si>
    <t>Gehalt im Rohdämmstoff</t>
  </si>
  <si>
    <t>Content in the raw insulation material</t>
  </si>
  <si>
    <t>Gehalt im Dämmstoff</t>
  </si>
  <si>
    <t>Content in the insulation material</t>
  </si>
  <si>
    <t>Hinweis: Abfälle aus der Bauausführung (Verschnittreste) sowie aus Rückbau- und Abbruchmaßnahmen gelten als  Post-Consumer-Rezyklat.</t>
  </si>
  <si>
    <t>DM</t>
  </si>
  <si>
    <t>DM_DE</t>
  </si>
  <si>
    <t>DM_EN</t>
  </si>
  <si>
    <t>Rec</t>
  </si>
  <si>
    <t>Rec_DE</t>
  </si>
  <si>
    <t>Rec_EN</t>
  </si>
  <si>
    <t>English</t>
  </si>
  <si>
    <t>kein Rezyklat</t>
  </si>
  <si>
    <t>no recycled material</t>
  </si>
  <si>
    <t>Massenanteil</t>
  </si>
  <si>
    <t>Mass portion</t>
  </si>
  <si>
    <t>mineralisches Dämmmaterial</t>
  </si>
  <si>
    <t>nachwachsendes Dämmmaterial</t>
  </si>
  <si>
    <t>kunststoffbasiertes Dämmmaterial</t>
  </si>
  <si>
    <t>plastic based insulation material</t>
  </si>
  <si>
    <t>Bewertung:</t>
  </si>
  <si>
    <t>mineralisches Dämmmaterial:</t>
  </si>
  <si>
    <t>nachwachsendes Dämmmaterial:</t>
  </si>
  <si>
    <t>mineralisches und nachwachsendes Dämmmaterial:</t>
  </si>
  <si>
    <t>kunststoffbasiertes Dämmmaterial:</t>
  </si>
  <si>
    <t>mineral based insulation material:</t>
  </si>
  <si>
    <t>renewable insulation material:</t>
  </si>
  <si>
    <t>mineral based and renewable insulation material:</t>
  </si>
  <si>
    <t>plastic based insulation material:</t>
  </si>
  <si>
    <t>okay</t>
  </si>
  <si>
    <t>nicht okay</t>
  </si>
  <si>
    <t>not okay</t>
  </si>
  <si>
    <t xml:space="preserve"> Raw inuslation product</t>
  </si>
  <si>
    <t>Note: For the calculation, the minimum value is used when a range is entered (e.g. 10-20%). If the assessment result is displayed as "not okay", but the insulation core material nevertheless meets the required mass percentages of mineral and/or renewable raw materials, please explain the situation in the "Remarks" field (column L).</t>
  </si>
  <si>
    <t>Assessment:</t>
  </si>
  <si>
    <t>Dämmstoff in der einfachsten Ausführung</t>
  </si>
  <si>
    <t>Insulation in its simplest form</t>
  </si>
  <si>
    <t>In the “Insulation in its simplest form” section, list all raw materials, and auxiliary materials required to manufacture the insulation material in its simplest form. Under “Optional Components,” list all additional components that can be used to further process the raw insulation material. If several compositions are submitted as part of the application, the “Composition” tab can be copied. (Right-click on “Composition” and select “Move or Copy” from the menu. If you have any questions regarding the classification, please feel free to contact RAL gGmbH.)</t>
  </si>
  <si>
    <t>8. Bei Unterdeckensystemen ist nur der Aufbau der Unterdecke zu nennen. Die weiteren Elemente des Systems sind in Anlage 1-P im Reiter "Unterdeckenbausatz" anzugeben.</t>
  </si>
  <si>
    <t>8. For suspended ceiling kits: only the composition of the suspended ceiling shall be stated. Further elements of the kit shall be listed in Annex 1-P in  sheet "Unterdeckenbausatz".</t>
  </si>
  <si>
    <t>5. Insulation material: Please indicate whether the raw and auxiliary material is an insultation material or component.</t>
  </si>
  <si>
    <t>Bemerkungen</t>
  </si>
  <si>
    <t>6. Rezyklat: Bitte wählen Sie die Herkunft der Rezyklats aus.</t>
  </si>
  <si>
    <t xml:space="preserve">5. Dämmmaterial: Bitte geben Sie an, ob das Grund- und Hilfsmittel ein Dämmaterial oder Bestandteil ist.  </t>
  </si>
  <si>
    <t>4. Funktion: Bitte geben Sie die Funktion des Grund- und Hilfsmittels bzw. Bestandteils (z.B. Bindemittel) an.</t>
  </si>
  <si>
    <t>3. Lieferant: Bitte tragen Sie alle Lieferanten der Grund- und Hilfsmittels bzw. der Bestandteile ein.</t>
  </si>
  <si>
    <t>2. Chemische Bezeichnung: Bitte geben Sie die chemische Bezeichnung des eingesetzten Stoffs an. Wenn der Rohstoff ein Gemisch ist, dann tragen Sie bitte die Inhaltsstoffes des Gemischs ein.</t>
  </si>
  <si>
    <t xml:space="preserve">1. Grund- und Hilfsmittel bzw. Bestandteil: Bitte den Namen des Rohstoffs aus der Herstellererklärung nehmen. Bei Bezug eines Rohstoff von mehreren Lieferanten alle Rohstoffnamen und Lieferanten nennen. </t>
  </si>
  <si>
    <t>Nummer oder Name (Bitte in den Anlagen 1 und 1-P angeben):</t>
  </si>
  <si>
    <t>Number or Name (Please state in Annexes 1 and 1-P):</t>
  </si>
  <si>
    <t xml:space="preserve">Im Abschnitt "Dämmstoff in der einfachsten Ausführung" sind alle Grund- und Hilfstoffe anzugeben, die zur Herstellung des Dämmstoffs in seiner einfachsten Ausführung benötigt werden. Unter optionale Bestandteile sind alle weiteren Bestandteile anzugeben, mit denen der Rohdämmstoff weiterverarbeitet werden kann. Wenn mehrere Zusammensetzungen zur Antragstellung eingereicht werden, dann kann der Reiter "Zusammensetzung_Composition"  kopiert werden. (Rechtsklick auf "Zusammensetzung_Composition" &amp; "Verschieben oder Kopieren" im Menü auswählen. Bei Fragen zur Abgrenzung kann die RAL gGmbH gerne kontaktiert werden. </t>
  </si>
  <si>
    <t>Hinweis: Bei der Berechnung wird der minimale Wert bei Eingabe eines Bereichs (z.B. 10-20%) verwendet. Sollte als Bewertung "nicht okay" erscheinen, der Rohdämmstoff aber trotzdem zu den geforderten Massenanteilen aus minerlischen und/oder nachwachsenden Rohstoffen bestehen, dann erklären Sie den Sachverhalt bitte im Feld "Bemerkung" (Spalte L).</t>
  </si>
  <si>
    <t>(z.B. bei Farben ob verschiedene Farbtöne verwendet werden)</t>
  </si>
  <si>
    <t>(e.g. for colours if different shades are used)</t>
  </si>
  <si>
    <t>1. Raw materials, auxiliary materials, or components: State the name as listed in the supplier’s manufacturer’s declaration and list all material names and suppliers, if a raw material is sourced from multiple suppliers.</t>
  </si>
  <si>
    <t>Further relevant discription</t>
  </si>
  <si>
    <t>Weitere relevante Beschreibung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</si>
</sst>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theme="0"/>
      <name val="Verdana"/>
      <family val="2"/>
    </font>
    <font>
      <b/>
      <sz val="10"/>
      <color theme="0"/>
      <name val="Verdana"/>
      <family val="2"/>
    </font>
    <font>
      <b/>
      <u/>
      <sz val="10"/>
      <color theme="1"/>
      <name val="Verdana"/>
      <family val="2"/>
    </font>
    <font>
      <sz val="10"/>
      <color theme="1"/>
      <name val="Verdana"/>
      <family val="2"/>
    </font>
    <font>
      <b/>
      <sz val="10"/>
      <color theme="1"/>
      <name val="Verdana"/>
      <family val="2"/>
    </font>
    <font>
      <b/>
      <sz val="10"/>
      <name val="Verdana"/>
      <family val="2"/>
    </font>
    <font>
      <sz val="10"/>
      <name val="Verdana"/>
      <family val="2"/>
    </font>
    <font>
      <b/>
      <sz val="10"/>
      <color rgb="FFFF0000"/>
      <name val="Verdana"/>
      <family val="2"/>
    </font>
    <font>
      <b/>
      <sz val="11"/>
      <color theme="1"/>
      <name val="Calibri"/>
      <family val="2"/>
      <scheme val="minor"/>
    </font>
    <font>
      <sz val="9"/>
      <color theme="1"/>
      <name val="Verdana"/>
      <family val="2"/>
    </font>
    <font>
      <sz val="8"/>
      <name val="Calibri"/>
      <family val="2"/>
      <scheme val="minor"/>
    </font>
    <font>
      <sz val="9"/>
      <color indexed="81"/>
      <name val="Segoe UI"/>
      <family val="2"/>
    </font>
    <font>
      <b/>
      <sz val="20"/>
      <color theme="1"/>
      <name val="Verdana"/>
      <family val="2"/>
    </font>
  </fonts>
  <fills count="13">
    <fill>
      <patternFill patternType="none"/>
    </fill>
    <fill>
      <patternFill patternType="gray125"/>
    </fill>
    <fill>
      <patternFill patternType="solid">
        <fgColor rgb="FF1A5BA5"/>
        <bgColor indexed="64"/>
      </patternFill>
    </fill>
    <fill>
      <patternFill patternType="solid">
        <fgColor rgb="FFE5EFFB"/>
        <bgColor indexed="64"/>
      </patternFill>
    </fill>
    <fill>
      <patternFill patternType="solid">
        <fgColor theme="0" tint="-0.14999847407452621"/>
        <bgColor indexed="64"/>
      </patternFill>
    </fill>
    <fill>
      <patternFill patternType="solid">
        <fgColor theme="0"/>
        <bgColor indexed="64"/>
      </patternFill>
    </fill>
    <fill>
      <patternFill patternType="solid">
        <fgColor rgb="FFF1F7FD"/>
        <bgColor indexed="64"/>
      </patternFill>
    </fill>
    <fill>
      <patternFill patternType="solid">
        <fgColor theme="0" tint="-4.9989318521683403E-2"/>
        <bgColor indexed="64"/>
      </patternFill>
    </fill>
    <fill>
      <patternFill patternType="solid">
        <fgColor rgb="FFCCFFCC"/>
        <bgColor indexed="64"/>
      </patternFill>
    </fill>
    <fill>
      <patternFill patternType="solid">
        <fgColor rgb="FFFFEFBD"/>
        <bgColor indexed="64"/>
      </patternFill>
    </fill>
    <fill>
      <patternFill patternType="solid">
        <fgColor rgb="FFFE5000"/>
        <bgColor indexed="64"/>
      </patternFill>
    </fill>
    <fill>
      <patternFill patternType="solid">
        <fgColor rgb="FFFFF1EB"/>
        <bgColor indexed="64"/>
      </patternFill>
    </fill>
    <fill>
      <patternFill patternType="solid">
        <fgColor theme="5" tint="0.79998168889431442"/>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
    <xf numFmtId="0" fontId="0" fillId="0" borderId="0"/>
  </cellStyleXfs>
  <cellXfs count="83">
    <xf numFmtId="0" fontId="0" fillId="0" borderId="0" xfId="0"/>
    <xf numFmtId="0" fontId="1" fillId="2" borderId="0" xfId="0" applyFont="1" applyFill="1" applyAlignment="1">
      <alignment vertical="center"/>
    </xf>
    <xf numFmtId="0" fontId="2" fillId="2" borderId="0" xfId="0" applyFont="1" applyFill="1" applyAlignment="1">
      <alignment horizontal="left" vertical="center"/>
    </xf>
    <xf numFmtId="0" fontId="5" fillId="3" borderId="3" xfId="0" applyFont="1" applyFill="1" applyBorder="1" applyAlignment="1">
      <alignment horizontal="center" vertical="center"/>
    </xf>
    <xf numFmtId="0" fontId="4" fillId="5" borderId="0" xfId="0" applyFont="1" applyFill="1"/>
    <xf numFmtId="0" fontId="4" fillId="5" borderId="0" xfId="0" applyFont="1" applyFill="1" applyAlignment="1">
      <alignment vertical="center"/>
    </xf>
    <xf numFmtId="0" fontId="6" fillId="5" borderId="0" xfId="0" applyFont="1" applyFill="1" applyAlignment="1">
      <alignment horizontal="right" vertical="center"/>
    </xf>
    <xf numFmtId="0" fontId="5" fillId="6" borderId="7" xfId="0" applyFont="1" applyFill="1" applyBorder="1" applyAlignment="1" applyProtection="1">
      <alignment horizontal="center" vertical="center"/>
      <protection locked="0"/>
    </xf>
    <xf numFmtId="0" fontId="6" fillId="7" borderId="7" xfId="0" applyFont="1" applyFill="1" applyBorder="1" applyAlignment="1">
      <alignment horizontal="left" vertical="center"/>
    </xf>
    <xf numFmtId="0" fontId="5" fillId="7" borderId="7" xfId="0" applyFont="1" applyFill="1" applyBorder="1" applyAlignment="1">
      <alignment horizontal="left" vertical="center"/>
    </xf>
    <xf numFmtId="0" fontId="7" fillId="5" borderId="7" xfId="0" applyFont="1" applyFill="1" applyBorder="1" applyAlignment="1">
      <alignment horizontal="left" vertical="center" wrapText="1"/>
    </xf>
    <xf numFmtId="0" fontId="7" fillId="5" borderId="7" xfId="0" applyFont="1" applyFill="1" applyBorder="1" applyAlignment="1">
      <alignment horizontal="left" vertical="center"/>
    </xf>
    <xf numFmtId="0" fontId="4" fillId="5" borderId="7" xfId="0" applyFont="1" applyFill="1" applyBorder="1" applyAlignment="1">
      <alignment horizontal="left" vertical="center"/>
    </xf>
    <xf numFmtId="0" fontId="5" fillId="7" borderId="7" xfId="0" applyFont="1" applyFill="1" applyBorder="1" applyAlignment="1">
      <alignment horizontal="center" vertical="center"/>
    </xf>
    <xf numFmtId="0" fontId="4" fillId="5" borderId="7" xfId="0" applyFont="1" applyFill="1" applyBorder="1"/>
    <xf numFmtId="0" fontId="2" fillId="2" borderId="0" xfId="0" applyFont="1" applyFill="1" applyAlignment="1">
      <alignment vertical="center"/>
    </xf>
    <xf numFmtId="0" fontId="0" fillId="0" borderId="0" xfId="0" applyAlignment="1">
      <alignment horizontal="center" vertical="top"/>
    </xf>
    <xf numFmtId="14" fontId="0" fillId="0" borderId="0" xfId="0" applyNumberFormat="1" applyAlignment="1">
      <alignment horizontal="center" vertical="top"/>
    </xf>
    <xf numFmtId="0" fontId="9" fillId="0" borderId="0" xfId="0" applyFont="1" applyAlignment="1">
      <alignment horizontal="left" vertical="top"/>
    </xf>
    <xf numFmtId="0" fontId="0" fillId="0" borderId="0" xfId="0" applyAlignment="1">
      <alignment horizontal="left" vertical="top"/>
    </xf>
    <xf numFmtId="0" fontId="4" fillId="3" borderId="3" xfId="0" applyFont="1" applyFill="1" applyBorder="1" applyAlignment="1" applyProtection="1">
      <alignment horizontal="center" vertical="center"/>
      <protection locked="0"/>
    </xf>
    <xf numFmtId="0" fontId="4" fillId="3" borderId="3" xfId="0" applyFont="1" applyFill="1" applyBorder="1" applyAlignment="1" applyProtection="1">
      <alignment horizontal="left" vertical="center"/>
      <protection locked="0"/>
    </xf>
    <xf numFmtId="0" fontId="4" fillId="3"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left" vertical="center"/>
      <protection locked="0"/>
    </xf>
    <xf numFmtId="0" fontId="1" fillId="2" borderId="0" xfId="0" applyFont="1" applyFill="1" applyAlignment="1">
      <alignment horizontal="center" vertical="center"/>
    </xf>
    <xf numFmtId="0" fontId="1" fillId="2" borderId="0" xfId="0" applyFont="1" applyFill="1" applyAlignment="1">
      <alignment horizontal="left" vertical="center"/>
    </xf>
    <xf numFmtId="0" fontId="4" fillId="5" borderId="0" xfId="0" applyFont="1" applyFill="1" applyAlignment="1" applyProtection="1">
      <alignment horizontal="left" vertical="center"/>
      <protection locked="0"/>
    </xf>
    <xf numFmtId="0" fontId="4" fillId="0" borderId="7" xfId="0" applyFont="1" applyBorder="1"/>
    <xf numFmtId="0" fontId="4" fillId="0" borderId="7" xfId="0" applyFont="1" applyBorder="1" applyAlignment="1">
      <alignment horizontal="left" vertical="center"/>
    </xf>
    <xf numFmtId="0" fontId="4" fillId="3" borderId="7" xfId="0" applyFont="1" applyFill="1" applyBorder="1" applyAlignment="1" applyProtection="1">
      <alignment horizontal="left" vertical="center"/>
      <protection locked="0"/>
    </xf>
    <xf numFmtId="0" fontId="5" fillId="4" borderId="2"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8" fillId="5" borderId="0" xfId="0" applyFont="1" applyFill="1" applyAlignment="1">
      <alignment vertical="center"/>
    </xf>
    <xf numFmtId="0" fontId="4" fillId="5" borderId="0" xfId="0" applyFont="1" applyFill="1" applyAlignment="1">
      <alignment horizontal="right" vertical="center"/>
    </xf>
    <xf numFmtId="0" fontId="3" fillId="5" borderId="0" xfId="0" applyFont="1" applyFill="1" applyAlignment="1">
      <alignment vertical="center"/>
    </xf>
    <xf numFmtId="0" fontId="5" fillId="5" borderId="0" xfId="0" applyFont="1" applyFill="1" applyAlignment="1">
      <alignment horizontal="right" vertical="center"/>
    </xf>
    <xf numFmtId="0" fontId="4" fillId="0" borderId="0" xfId="0" applyFont="1" applyAlignment="1">
      <alignment vertical="center"/>
    </xf>
    <xf numFmtId="0" fontId="10" fillId="4" borderId="3" xfId="0" applyFont="1" applyFill="1" applyBorder="1" applyAlignment="1">
      <alignment horizontal="center" vertical="center" wrapText="1"/>
    </xf>
    <xf numFmtId="0" fontId="4" fillId="0" borderId="0" xfId="0" applyFont="1"/>
    <xf numFmtId="0" fontId="5" fillId="5" borderId="0" xfId="0" applyFont="1" applyFill="1" applyAlignment="1">
      <alignment vertical="center"/>
    </xf>
    <xf numFmtId="0" fontId="4" fillId="5" borderId="0" xfId="0" applyFont="1" applyFill="1" applyAlignment="1">
      <alignment horizontal="center" vertical="center"/>
    </xf>
    <xf numFmtId="0" fontId="3" fillId="5" borderId="0" xfId="0" applyFont="1" applyFill="1" applyAlignment="1">
      <alignment horizontal="center" vertical="center"/>
    </xf>
    <xf numFmtId="0" fontId="4" fillId="5" borderId="0" xfId="0" applyFont="1" applyFill="1" applyAlignment="1" applyProtection="1">
      <alignment horizontal="center" vertical="center"/>
      <protection locked="0"/>
    </xf>
    <xf numFmtId="0" fontId="4" fillId="0" borderId="0" xfId="0" applyFont="1" applyAlignment="1" applyProtection="1">
      <alignment vertical="center"/>
      <protection locked="0"/>
    </xf>
    <xf numFmtId="0" fontId="4" fillId="3" borderId="3" xfId="0" applyFont="1" applyFill="1" applyBorder="1" applyAlignment="1">
      <alignment horizontal="center" vertical="center"/>
    </xf>
    <xf numFmtId="0" fontId="4" fillId="5" borderId="0" xfId="0" applyFont="1" applyFill="1" applyAlignment="1">
      <alignment horizontal="left" vertical="center" wrapText="1"/>
    </xf>
    <xf numFmtId="0" fontId="4" fillId="8" borderId="0" xfId="0" applyFont="1" applyFill="1" applyAlignment="1">
      <alignment vertical="center"/>
    </xf>
    <xf numFmtId="0" fontId="4" fillId="8" borderId="0" xfId="0" applyFont="1" applyFill="1" applyAlignment="1">
      <alignment horizontal="center" vertical="center"/>
    </xf>
    <xf numFmtId="0" fontId="4" fillId="9" borderId="0" xfId="0" applyFont="1" applyFill="1" applyAlignment="1">
      <alignment vertical="center"/>
    </xf>
    <xf numFmtId="0" fontId="4" fillId="9" borderId="0" xfId="0" applyFont="1" applyFill="1" applyAlignment="1">
      <alignment horizontal="center" vertical="center"/>
    </xf>
    <xf numFmtId="0" fontId="5" fillId="5" borderId="0" xfId="0" applyFont="1" applyFill="1" applyAlignment="1">
      <alignment horizontal="left" vertical="center"/>
    </xf>
    <xf numFmtId="0" fontId="4" fillId="5" borderId="0" xfId="0" applyFont="1" applyFill="1" applyAlignment="1">
      <alignment horizontal="left" vertical="center"/>
    </xf>
    <xf numFmtId="0" fontId="13" fillId="8" borderId="0" xfId="0" applyFont="1" applyFill="1" applyAlignment="1">
      <alignment vertical="top"/>
    </xf>
    <xf numFmtId="0" fontId="13" fillId="9" borderId="0" xfId="0" applyFont="1" applyFill="1" applyAlignment="1">
      <alignment vertical="top"/>
    </xf>
    <xf numFmtId="0" fontId="4" fillId="10" borderId="0" xfId="0" applyFont="1" applyFill="1" applyAlignment="1">
      <alignment vertical="center"/>
    </xf>
    <xf numFmtId="0" fontId="4" fillId="11" borderId="7" xfId="0" applyFont="1" applyFill="1" applyBorder="1" applyAlignment="1">
      <alignment vertical="center"/>
    </xf>
    <xf numFmtId="0" fontId="2" fillId="10" borderId="0" xfId="0" applyFont="1" applyFill="1" applyAlignment="1">
      <alignment horizontal="center" vertical="center"/>
    </xf>
    <xf numFmtId="0" fontId="4" fillId="10" borderId="0" xfId="0" applyFont="1" applyFill="1" applyAlignment="1">
      <alignment horizontal="center" vertical="center"/>
    </xf>
    <xf numFmtId="0" fontId="4" fillId="5" borderId="0" xfId="0" applyFont="1" applyFill="1" applyAlignment="1">
      <alignment vertical="top"/>
    </xf>
    <xf numFmtId="0" fontId="5" fillId="5" borderId="0" xfId="0" applyFont="1" applyFill="1" applyAlignment="1">
      <alignment vertical="top"/>
    </xf>
    <xf numFmtId="0" fontId="4" fillId="5" borderId="0" xfId="0" applyFont="1" applyFill="1" applyAlignment="1">
      <alignment horizontal="center" vertical="top"/>
    </xf>
    <xf numFmtId="0" fontId="4" fillId="5" borderId="0" xfId="0" applyFont="1" applyFill="1" applyAlignment="1">
      <alignment horizontal="left" vertical="top" wrapText="1"/>
    </xf>
    <xf numFmtId="0" fontId="5" fillId="5" borderId="0" xfId="0" applyFont="1" applyFill="1" applyAlignment="1" applyProtection="1">
      <alignment horizontal="center" vertical="center"/>
      <protection locked="0"/>
    </xf>
    <xf numFmtId="0" fontId="5" fillId="0" borderId="0" xfId="0" applyFont="1" applyAlignment="1">
      <alignment vertical="center"/>
    </xf>
    <xf numFmtId="0" fontId="4" fillId="12" borderId="0" xfId="0" applyFont="1" applyFill="1" applyAlignment="1">
      <alignment vertical="center"/>
    </xf>
    <xf numFmtId="0" fontId="2" fillId="10" borderId="0" xfId="0" applyFont="1" applyFill="1" applyAlignment="1">
      <alignment horizontal="left" vertical="center"/>
    </xf>
    <xf numFmtId="0" fontId="3" fillId="5" borderId="0" xfId="0" applyFont="1" applyFill="1" applyAlignment="1">
      <alignment horizontal="right" vertical="center"/>
    </xf>
    <xf numFmtId="0" fontId="5" fillId="8" borderId="0" xfId="0" applyFont="1" applyFill="1" applyAlignment="1">
      <alignment horizontal="center" vertical="center"/>
    </xf>
    <xf numFmtId="0" fontId="4" fillId="5" borderId="2" xfId="0" applyFont="1" applyFill="1" applyBorder="1" applyAlignment="1">
      <alignment horizontal="center" vertical="center"/>
    </xf>
    <xf numFmtId="0" fontId="4" fillId="5" borderId="1" xfId="0" applyFont="1" applyFill="1" applyBorder="1" applyAlignment="1">
      <alignment horizontal="center" vertical="center"/>
    </xf>
    <xf numFmtId="0" fontId="4" fillId="0" borderId="12" xfId="0" applyFont="1" applyBorder="1" applyAlignment="1">
      <alignment horizontal="center" vertical="center"/>
    </xf>
    <xf numFmtId="0" fontId="4" fillId="5" borderId="3" xfId="0" applyFont="1" applyFill="1" applyBorder="1" applyAlignment="1">
      <alignment horizontal="center" vertical="center"/>
    </xf>
    <xf numFmtId="0" fontId="8" fillId="5" borderId="0" xfId="0" applyFont="1" applyFill="1" applyAlignment="1">
      <alignment horizontal="right" vertical="center"/>
    </xf>
    <xf numFmtId="0" fontId="4" fillId="11" borderId="4" xfId="0" applyFont="1" applyFill="1" applyBorder="1" applyAlignment="1">
      <alignment horizontal="center" vertical="center"/>
    </xf>
    <xf numFmtId="0" fontId="4" fillId="11" borderId="5" xfId="0" applyFont="1" applyFill="1" applyBorder="1" applyAlignment="1">
      <alignment horizontal="center" vertical="center"/>
    </xf>
    <xf numFmtId="0" fontId="4" fillId="3" borderId="4"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5" borderId="0" xfId="0" applyFont="1" applyFill="1" applyAlignment="1">
      <alignment horizontal="left" vertical="top" wrapText="1"/>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4" fillId="5" borderId="0" xfId="0" applyFont="1" applyFill="1" applyAlignment="1">
      <alignment horizontal="left" vertical="center" wrapText="1"/>
    </xf>
  </cellXfs>
  <cellStyles count="1">
    <cellStyle name="Standard" xfId="0" builtinId="0"/>
  </cellStyles>
  <dxfs count="7">
    <dxf>
      <font>
        <b/>
        <i val="0"/>
        <color theme="9" tint="-0.24994659260841701"/>
      </font>
      <fill>
        <patternFill>
          <bgColor theme="9" tint="0.59996337778862885"/>
        </patternFill>
      </fill>
    </dxf>
    <dxf>
      <font>
        <b/>
        <i val="0"/>
        <color rgb="FFC00000"/>
      </font>
      <fill>
        <patternFill>
          <bgColor rgb="FFF8CBAD"/>
        </patternFill>
      </fill>
    </dxf>
    <dxf>
      <font>
        <b/>
        <i val="0"/>
        <color theme="9" tint="-0.24994659260841701"/>
      </font>
      <fill>
        <patternFill>
          <bgColor theme="9" tint="0.59996337778862885"/>
        </patternFill>
      </fill>
    </dxf>
    <dxf>
      <font>
        <b/>
        <i val="0"/>
        <color rgb="FFC00000"/>
      </font>
      <fill>
        <patternFill>
          <bgColor rgb="FFF8CBAD"/>
        </patternFill>
      </fill>
    </dxf>
    <dxf>
      <font>
        <b/>
        <i val="0"/>
        <color theme="9" tint="-0.24994659260841701"/>
      </font>
      <fill>
        <patternFill>
          <bgColor rgb="FFC6E0B4"/>
        </patternFill>
      </fill>
    </dxf>
    <dxf>
      <font>
        <b/>
        <i val="0"/>
        <color theme="9" tint="-0.24994659260841701"/>
      </font>
      <fill>
        <patternFill>
          <bgColor rgb="FFC6E0B4"/>
        </patternFill>
      </fill>
    </dxf>
    <dxf>
      <font>
        <b/>
        <i val="0"/>
        <color rgb="FFC00000"/>
      </font>
      <fill>
        <patternFill>
          <bgColor rgb="FFF8CBAD"/>
        </patternFill>
      </fill>
    </dxf>
  </dxfs>
  <tableStyles count="0" defaultTableStyle="TableStyleMedium2" defaultPivotStyle="PivotStyleLight16"/>
  <colors>
    <mruColors>
      <color rgb="FFF8CBAD"/>
      <color rgb="FFC6E0B4"/>
      <color rgb="FFCCFFCC"/>
      <color rgb="FFFFF1EB"/>
      <color rgb="FFFFD4C1"/>
      <color rgb="FFFE5000"/>
      <color rgb="FFFFEFBD"/>
      <color rgb="FFE5EFFB"/>
      <color rgb="FF008000"/>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7620</xdr:colOff>
      <xdr:row>0</xdr:row>
      <xdr:rowOff>30480</xdr:rowOff>
    </xdr:from>
    <xdr:to>
      <xdr:col>4</xdr:col>
      <xdr:colOff>150495</xdr:colOff>
      <xdr:row>4</xdr:row>
      <xdr:rowOff>123825</xdr:rowOff>
    </xdr:to>
    <xdr:pic>
      <xdr:nvPicPr>
        <xdr:cNvPr id="3" name="Bild 1" descr="RAL_gGmbH_Logo_neu_RGB">
          <a:extLst>
            <a:ext uri="{FF2B5EF4-FFF2-40B4-BE49-F238E27FC236}">
              <a16:creationId xmlns:a16="http://schemas.microsoft.com/office/drawing/2014/main" id="{D425CABA-7896-4D01-BB02-2836FC92A0E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 y="30480"/>
          <a:ext cx="1057275" cy="733425"/>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86B32-CB1F-41B7-933E-6AC13E12ED95}">
  <sheetPr>
    <tabColor theme="4" tint="0.39997558519241921"/>
  </sheetPr>
  <dimension ref="B6:T165"/>
  <sheetViews>
    <sheetView tabSelected="1" topLeftCell="A31" zoomScale="70" zoomScaleNormal="70" workbookViewId="0">
      <selection activeCell="H109" sqref="H109"/>
    </sheetView>
  </sheetViews>
  <sheetFormatPr baseColWidth="10" defaultColWidth="11.5546875" defaultRowHeight="12.6" x14ac:dyDescent="0.3"/>
  <cols>
    <col min="1" max="1" width="11.5546875" style="5" customWidth="1"/>
    <col min="2" max="2" width="5.6640625" style="5" customWidth="1"/>
    <col min="3" max="4" width="6.6640625" style="5" customWidth="1"/>
    <col min="5" max="5" width="36.6640625" style="5" customWidth="1"/>
    <col min="6" max="6" width="37.5546875" style="5" customWidth="1"/>
    <col min="7" max="7" width="32.6640625" style="5" customWidth="1"/>
    <col min="8" max="8" width="27" style="40" customWidth="1"/>
    <col min="9" max="9" width="39.5546875" style="40" customWidth="1"/>
    <col min="10" max="10" width="36.109375" style="5" customWidth="1"/>
    <col min="11" max="11" width="19.88671875" style="5" customWidth="1"/>
    <col min="12" max="12" width="52.109375" style="5" customWidth="1"/>
    <col min="13" max="13" width="5.109375" style="5" customWidth="1"/>
    <col min="14" max="14" width="9" style="5" hidden="1" customWidth="1"/>
    <col min="15" max="15" width="7.33203125" style="5" hidden="1" customWidth="1"/>
    <col min="16" max="16" width="16.5546875" style="5" hidden="1" customWidth="1"/>
    <col min="17" max="17" width="39.44140625" style="5" hidden="1" customWidth="1"/>
    <col min="18" max="20" width="0" style="5" hidden="1" customWidth="1"/>
    <col min="21" max="16384" width="11.5546875" style="5"/>
  </cols>
  <sheetData>
    <row r="6" spans="3:17" x14ac:dyDescent="0.3">
      <c r="C6" s="1"/>
      <c r="D6" s="1"/>
      <c r="E6" s="1"/>
      <c r="F6" s="1"/>
      <c r="G6" s="1"/>
      <c r="H6" s="24"/>
      <c r="I6" s="24"/>
      <c r="J6" s="1"/>
      <c r="K6" s="1"/>
      <c r="L6" s="1"/>
      <c r="N6" s="54"/>
      <c r="O6" s="54"/>
      <c r="P6" s="54"/>
      <c r="Q6" s="54"/>
    </row>
    <row r="7" spans="3:17" x14ac:dyDescent="0.3">
      <c r="C7" s="15" t="str">
        <f>VLOOKUP("#0002",translation,code,FALSE)</f>
        <v>Anlage 3</v>
      </c>
      <c r="D7" s="15"/>
      <c r="E7" s="15"/>
      <c r="F7" s="15" t="str">
        <f>VLOOKUP("#0008",translation,code,FALSE)</f>
        <v>Zusammensetzung der Produkte</v>
      </c>
      <c r="G7" s="1"/>
      <c r="H7" s="24"/>
      <c r="I7" s="24"/>
      <c r="J7" s="1"/>
      <c r="K7" s="1"/>
      <c r="L7" s="1"/>
      <c r="N7" s="56" t="s">
        <v>165</v>
      </c>
      <c r="O7" s="54"/>
      <c r="P7" s="54"/>
      <c r="Q7" s="54"/>
    </row>
    <row r="8" spans="3:17" x14ac:dyDescent="0.3">
      <c r="C8" s="1"/>
      <c r="D8" s="1"/>
      <c r="E8" s="1"/>
      <c r="F8" s="1"/>
      <c r="G8" s="1"/>
      <c r="H8" s="24"/>
      <c r="I8" s="24"/>
      <c r="J8" s="1"/>
      <c r="K8" s="1"/>
      <c r="L8" s="1"/>
      <c r="N8" s="54"/>
      <c r="O8" s="54"/>
      <c r="P8" s="54"/>
      <c r="Q8" s="54"/>
    </row>
    <row r="9" spans="3:17" x14ac:dyDescent="0.3">
      <c r="C9" s="2" t="str">
        <f>VLOOKUP("#0004",translation,code,FALSE)</f>
        <v>DE-UZ 132 - Ausgabe Juli 2026</v>
      </c>
      <c r="D9" s="2"/>
      <c r="E9" s="2"/>
      <c r="F9" s="1" t="str">
        <f>VLOOKUP("#0005",translation,code,FALSE)</f>
        <v>Emissionsarme Wärmedämmstoffe und Unterdecken für Innenanwendungen</v>
      </c>
      <c r="G9" s="25"/>
      <c r="H9" s="24"/>
      <c r="I9" s="24"/>
      <c r="J9" s="1"/>
      <c r="K9" s="1"/>
      <c r="L9" s="1"/>
      <c r="N9" s="54"/>
      <c r="O9" s="54"/>
      <c r="P9" s="54"/>
      <c r="Q9" s="54"/>
    </row>
    <row r="10" spans="3:17" x14ac:dyDescent="0.3">
      <c r="C10" s="24"/>
      <c r="D10" s="24"/>
      <c r="E10" s="24"/>
      <c r="F10" s="1"/>
      <c r="G10" s="1"/>
      <c r="H10" s="24"/>
      <c r="I10" s="24"/>
      <c r="J10" s="1"/>
      <c r="K10" s="1"/>
      <c r="L10" s="1"/>
      <c r="N10" s="54"/>
      <c r="O10" s="54"/>
      <c r="P10" s="54"/>
      <c r="Q10" s="54"/>
    </row>
    <row r="12" spans="3:17" x14ac:dyDescent="0.3">
      <c r="F12" s="32" t="str">
        <f>VLOOKUP("#0007",translation,code,FALSE)</f>
        <v>Bitte füllen sie nur die blau unterlegten Felder aus!</v>
      </c>
    </row>
    <row r="13" spans="3:17" x14ac:dyDescent="0.3">
      <c r="F13" s="32"/>
    </row>
    <row r="14" spans="3:17" x14ac:dyDescent="0.3">
      <c r="F14" s="6" t="s">
        <v>0</v>
      </c>
      <c r="G14" s="7" t="s">
        <v>197</v>
      </c>
      <c r="J14" s="33" t="str">
        <f>VLOOKUP("#0001",translation,code,FALSE)</f>
        <v>Letzte Aktualisierung:</v>
      </c>
      <c r="K14" s="7"/>
      <c r="L14" s="62"/>
    </row>
    <row r="15" spans="3:17" x14ac:dyDescent="0.3">
      <c r="F15" s="34"/>
      <c r="G15" s="34"/>
      <c r="H15" s="41"/>
      <c r="I15" s="41"/>
      <c r="J15" s="33" t="str">
        <f>VLOOKUP("#0035",translation,code,FALSE)</f>
        <v>Version:</v>
      </c>
      <c r="K15" s="7"/>
      <c r="L15" s="62"/>
    </row>
    <row r="16" spans="3:17" x14ac:dyDescent="0.3">
      <c r="F16" s="35" t="str">
        <f>VLOOKUP("#0003",translation,code,FALSE)</f>
        <v>Name des Unternehmens:</v>
      </c>
      <c r="G16" s="75"/>
      <c r="H16" s="76"/>
      <c r="I16" s="77"/>
      <c r="J16" s="43"/>
    </row>
    <row r="17" spans="4:12" x14ac:dyDescent="0.3">
      <c r="F17" s="35" t="str">
        <f>VLOOKUP("#0009",translation,code,FALSE)</f>
        <v>Adresse:</v>
      </c>
      <c r="G17" s="75"/>
      <c r="H17" s="76"/>
      <c r="I17" s="77"/>
    </row>
    <row r="18" spans="4:12" x14ac:dyDescent="0.3">
      <c r="F18" s="35"/>
      <c r="G18" s="35"/>
      <c r="H18" s="42"/>
      <c r="I18" s="42"/>
      <c r="J18" s="26"/>
    </row>
    <row r="19" spans="4:12" x14ac:dyDescent="0.3">
      <c r="F19" s="72" t="str">
        <f>VLOOKUP("#0010",translation,code,FALSE)</f>
        <v>Nummer oder Name (Bitte in den Anlagen 1 und 1-P angeben):</v>
      </c>
      <c r="G19" s="29"/>
    </row>
    <row r="20" spans="4:12" x14ac:dyDescent="0.3">
      <c r="F20" s="35" t="str">
        <f>VLOOKUP("#0022",translation,code,FALSE)</f>
        <v>Form des Dämmstoffs:</v>
      </c>
      <c r="G20" s="29" t="s">
        <v>69</v>
      </c>
    </row>
    <row r="23" spans="4:12" ht="41.4" customHeight="1" x14ac:dyDescent="0.3">
      <c r="D23" s="78" t="str">
        <f>VLOOKUP("#0040",translation,code,FALSE)</f>
        <v xml:space="preserve">Im Abschnitt "Dämmstoff in der einfachsten Ausführung" sind alle Grund- und Hilfstoffe anzugeben, die zur Herstellung des Dämmstoffs in seiner einfachsten Ausführung benötigt werden. Unter optionale Bestandteile sind alle weiteren Bestandteile anzugeben, mit denen der Rohdämmstoff weiterverarbeitet werden kann. Wenn mehrere Zusammensetzungen zur Antragstellung eingereicht werden, dann kann der Reiter "Zusammensetzung_Composition"  kopiert werden. (Rechtsklick auf "Zusammensetzung_Composition" &amp; "Verschieben oder Kopieren" im Menü auswählen. Bei Fragen zur Abgrenzung kann die RAL gGmbH gerne kontaktiert werden. </v>
      </c>
      <c r="E23" s="78"/>
      <c r="F23" s="78"/>
      <c r="G23" s="78"/>
      <c r="H23" s="78"/>
      <c r="I23" s="78"/>
      <c r="J23" s="78"/>
      <c r="K23" s="78"/>
      <c r="L23" s="61"/>
    </row>
    <row r="24" spans="4:12" x14ac:dyDescent="0.3">
      <c r="D24" s="45"/>
      <c r="E24" s="45"/>
      <c r="F24" s="45"/>
      <c r="G24" s="45"/>
      <c r="H24" s="45"/>
      <c r="I24" s="45"/>
    </row>
    <row r="25" spans="4:12" x14ac:dyDescent="0.3">
      <c r="D25" s="50" t="str">
        <f>VLOOKUP("#0041",translation,code,FALSE)</f>
        <v>Hinweise zum Ausfüllen der Tabelle:</v>
      </c>
      <c r="E25" s="45"/>
      <c r="F25" s="45"/>
      <c r="G25" s="45"/>
      <c r="H25" s="45"/>
      <c r="I25" s="45"/>
    </row>
    <row r="26" spans="4:12" x14ac:dyDescent="0.3">
      <c r="D26" s="51" t="str">
        <f>VLOOKUP("#0042",translation,code,FALSE)</f>
        <v xml:space="preserve">1. Grund- und Hilfsmittel bzw. Bestandteil: Bitte den Namen des Rohstoffs aus der Herstellererklärung nehmen. Bei Bezug eines Rohstoff von mehreren Lieferanten alle Rohstoffnamen und Lieferanten nennen. </v>
      </c>
      <c r="E26" s="45"/>
      <c r="F26" s="45"/>
      <c r="G26" s="45"/>
      <c r="H26" s="45"/>
      <c r="I26" s="45"/>
    </row>
    <row r="27" spans="4:12" x14ac:dyDescent="0.3">
      <c r="D27" s="51" t="str">
        <f>VLOOKUP("#0043",translation,code,FALSE)</f>
        <v>2. Chemische Bezeichnung: Bitte geben Sie die chemische Bezeichnung des eingesetzten Stoffs an. Wenn der Rohstoff ein Gemisch ist, dann tragen Sie bitte die Inhaltsstoffes des Gemischs ein.</v>
      </c>
      <c r="E27" s="45"/>
      <c r="F27" s="45"/>
      <c r="G27" s="45"/>
      <c r="H27" s="45"/>
      <c r="I27" s="45"/>
    </row>
    <row r="28" spans="4:12" x14ac:dyDescent="0.3">
      <c r="D28" s="51" t="str">
        <f>VLOOKUP("#0044",translation,code,FALSE)</f>
        <v>3. Lieferant: Bitte tragen Sie alle Lieferanten der Grund- und Hilfsmittels bzw. der Bestandteile ein.</v>
      </c>
      <c r="E28" s="45"/>
      <c r="F28" s="45"/>
      <c r="G28" s="45"/>
      <c r="H28" s="45"/>
      <c r="I28" s="45"/>
    </row>
    <row r="29" spans="4:12" x14ac:dyDescent="0.3">
      <c r="D29" s="51" t="str">
        <f>VLOOKUP("#0045",translation,code,FALSE)</f>
        <v>4. Funktion: Bitte geben Sie die Funktion des Grund- und Hilfsmittels bzw. Bestandteils (z.B. Bindemittel) an.</v>
      </c>
      <c r="E29" s="45"/>
      <c r="F29" s="45"/>
      <c r="G29" s="45"/>
      <c r="H29" s="45"/>
      <c r="I29" s="45"/>
    </row>
    <row r="30" spans="4:12" x14ac:dyDescent="0.3">
      <c r="D30" s="51" t="str">
        <f>VLOOKUP("#0046",translation,code,FALSE)</f>
        <v xml:space="preserve">5. Dämmmaterial: Bitte geben Sie an, ob das Grund- und Hilfsmittel ein Dämmaterial oder Bestandteil ist.  </v>
      </c>
      <c r="E30" s="45"/>
      <c r="F30" s="45"/>
      <c r="G30" s="45"/>
      <c r="H30" s="45"/>
      <c r="I30" s="45"/>
    </row>
    <row r="31" spans="4:12" x14ac:dyDescent="0.3">
      <c r="D31" s="51" t="str">
        <f>VLOOKUP("#0047",translation,code,FALSE)</f>
        <v>6. Rezyklat: Bitte wählen Sie die Herkunft der Rezyklats aus.</v>
      </c>
      <c r="E31" s="45"/>
      <c r="F31" s="45"/>
      <c r="G31" s="45"/>
      <c r="H31" s="45"/>
      <c r="I31" s="45"/>
    </row>
    <row r="32" spans="4:12" x14ac:dyDescent="0.3">
      <c r="D32" s="51" t="str">
        <f>VLOOKUP("#0048",translation,code,FALSE)</f>
        <v>7. Gehalt: Bitte den Gehalt nennen. Wenn mehrere Grund- und Hilfsmittel bzw. Bestandteile mit variierenden Gehalten verwendet werden, dann die minimalen und maximalen Gehalte nennen.</v>
      </c>
      <c r="E32" s="45"/>
      <c r="F32" s="45"/>
      <c r="G32" s="45"/>
      <c r="H32" s="45"/>
      <c r="I32" s="45"/>
    </row>
    <row r="33" spans="2:20" x14ac:dyDescent="0.3">
      <c r="D33" s="51" t="str">
        <f>VLOOKUP("#0049",translation,code,FALSE)</f>
        <v>8. Bei Unterdeckensystemen ist nur der Aufbau der Unterdecke zu nennen. Die weiteren Elemente des Systems sind in Anlage 1-P im Reiter "Unterdeckenbausatz" anzugeben.</v>
      </c>
      <c r="E33" s="45"/>
      <c r="F33" s="45"/>
      <c r="G33" s="45"/>
      <c r="H33" s="45"/>
      <c r="I33" s="45"/>
    </row>
    <row r="34" spans="2:20" x14ac:dyDescent="0.3">
      <c r="D34" s="51"/>
      <c r="E34" s="45"/>
      <c r="F34" s="45"/>
      <c r="G34" s="45"/>
      <c r="H34" s="45"/>
      <c r="I34" s="45"/>
    </row>
    <row r="35" spans="2:20" x14ac:dyDescent="0.3">
      <c r="E35" s="45"/>
      <c r="F35" s="45"/>
      <c r="G35" s="45"/>
      <c r="H35" s="45"/>
      <c r="I35" s="45"/>
      <c r="J35" s="45"/>
    </row>
    <row r="37" spans="2:20" ht="24.6" x14ac:dyDescent="0.3">
      <c r="B37" s="46"/>
      <c r="C37" s="46"/>
      <c r="D37" s="46"/>
      <c r="E37" s="52" t="str">
        <f>VLOOKUP("#0011",translation,code,FALSE)</f>
        <v>Dämmstoff in der einfachsten Ausführung</v>
      </c>
      <c r="F37" s="46"/>
      <c r="G37" s="46"/>
      <c r="H37" s="47"/>
      <c r="I37" s="47"/>
      <c r="J37" s="46"/>
      <c r="K37" s="46"/>
      <c r="L37" s="46"/>
      <c r="M37" s="46"/>
      <c r="N37" s="46"/>
      <c r="O37" s="46"/>
      <c r="P37" s="46"/>
      <c r="Q37" s="46"/>
    </row>
    <row r="38" spans="2:20" x14ac:dyDescent="0.3">
      <c r="B38" s="46"/>
      <c r="E38" s="39" t="str">
        <f>VLOOKUP("#0014",translation,code,FALSE)</f>
        <v>Grund- und Hilfsmittel</v>
      </c>
    </row>
    <row r="39" spans="2:20" ht="13.2" thickBot="1" x14ac:dyDescent="0.35">
      <c r="B39" s="46"/>
      <c r="N39" s="39"/>
      <c r="O39" s="39"/>
      <c r="P39" s="39"/>
      <c r="Q39" s="39"/>
    </row>
    <row r="40" spans="2:20" ht="30" customHeight="1" x14ac:dyDescent="0.3">
      <c r="B40" s="46"/>
      <c r="D40" s="30"/>
      <c r="E40" s="31" t="str">
        <f>VLOOKUP("#0014",translation,code,FALSE)</f>
        <v>Grund- und Hilfsmittel</v>
      </c>
      <c r="F40" s="31" t="str">
        <f>VLOOKUP("#0021",translation,code,FALSE)</f>
        <v>Chemische Bezeichnung</v>
      </c>
      <c r="G40" s="31" t="str">
        <f>VLOOKUP("#0016",translation,code,FALSE)</f>
        <v>Lieferant</v>
      </c>
      <c r="H40" s="30" t="str">
        <f>VLOOKUP("#0017",translation,code,FALSE)</f>
        <v>Funktion im Dämmstoff</v>
      </c>
      <c r="I40" s="30" t="str">
        <f>VLOOKUP("#0018",translation,code,FALSE)</f>
        <v>Dämmmaterial</v>
      </c>
      <c r="J40" s="30" t="str">
        <f>VLOOKUP("#0020",translation,code,FALSE)</f>
        <v>Rezyklat</v>
      </c>
      <c r="K40" s="30" t="str">
        <f>VLOOKUP("#0019",translation,code,FALSE)</f>
        <v>Gehalt im Rohdämmstoff</v>
      </c>
      <c r="L40" s="30" t="str">
        <f>VLOOKUP("#0033",translation,code,FALSE)</f>
        <v>Bemerkungen</v>
      </c>
      <c r="N40" s="56" t="s">
        <v>167</v>
      </c>
      <c r="O40" s="56" t="s">
        <v>166</v>
      </c>
      <c r="P40" s="56" t="s">
        <v>168</v>
      </c>
      <c r="Q40" s="56" t="s">
        <v>169</v>
      </c>
    </row>
    <row r="41" spans="2:20" ht="54.6" customHeight="1" thickBot="1" x14ac:dyDescent="0.35">
      <c r="B41" s="46"/>
      <c r="D41" s="37"/>
      <c r="E41" s="37"/>
      <c r="F41" s="37"/>
      <c r="G41" s="37"/>
      <c r="H41" s="37"/>
      <c r="I41" s="37"/>
      <c r="J41" s="37" t="str">
        <f>VLOOKUP("#0036",translation,code,FALSE)</f>
        <v>Hinweis: Abfälle aus der Bauausführung (Verschnittreste) sowie aus Rückbau- und Abbruchmaßnahmen gelten als  Post-Consumer-Rezyklat.</v>
      </c>
      <c r="K41" s="37" t="s">
        <v>60</v>
      </c>
      <c r="L41" s="37"/>
      <c r="N41" s="57"/>
      <c r="O41" s="57"/>
      <c r="P41" s="57"/>
      <c r="Q41" s="57"/>
      <c r="S41" s="64" t="s">
        <v>225</v>
      </c>
      <c r="T41" s="64" t="s">
        <v>228</v>
      </c>
    </row>
    <row r="42" spans="2:20" ht="13.2" thickBot="1" x14ac:dyDescent="0.35">
      <c r="B42" s="46"/>
      <c r="D42" s="3">
        <v>1</v>
      </c>
      <c r="E42" s="44"/>
      <c r="F42" s="20"/>
      <c r="G42" s="21"/>
      <c r="H42" s="20"/>
      <c r="I42" s="20" t="s">
        <v>208</v>
      </c>
      <c r="J42" s="20" t="s">
        <v>208</v>
      </c>
      <c r="K42" s="20"/>
      <c r="L42" s="22"/>
      <c r="N42" s="55"/>
      <c r="O42" s="55"/>
      <c r="P42" s="55"/>
      <c r="Q42" s="55"/>
      <c r="S42" s="64" t="str">
        <f>IFERROR(INDEX(Dropdown!$A$11:$A$15,MATCH(I42,Dropdown!$B$11:$B$15,0)),INDEX(Dropdown!$A$11:$A$15,MATCH(I42,Dropdown!$C$11:$C$15,0)))</f>
        <v>A01</v>
      </c>
      <c r="T42" s="64" t="str">
        <f>IFERROR(INDEX(Dropdown!$A$20:$A$23,MATCH(J42,Dropdown!$B$20:$B$23,0)),INDEX(Dropdown!$A$20:$A$23,MATCH(J42,Dropdown!$C$20:$C$23,0)))</f>
        <v>A01</v>
      </c>
    </row>
    <row r="43" spans="2:20" ht="13.2" thickBot="1" x14ac:dyDescent="0.35">
      <c r="B43" s="46"/>
      <c r="D43" s="3">
        <v>2</v>
      </c>
      <c r="E43" s="44"/>
      <c r="F43" s="22"/>
      <c r="G43" s="23"/>
      <c r="H43" s="22"/>
      <c r="I43" s="20" t="s">
        <v>208</v>
      </c>
      <c r="J43" s="20" t="s">
        <v>208</v>
      </c>
      <c r="K43" s="22"/>
      <c r="L43" s="22"/>
      <c r="N43" s="55"/>
      <c r="O43" s="55"/>
      <c r="P43" s="55"/>
      <c r="Q43" s="55"/>
      <c r="S43" s="64" t="str">
        <f>IFERROR(INDEX(Dropdown!$A$11:$A$15,MATCH(I43,Dropdown!$B$11:$B$15,0)),INDEX(Dropdown!$A$11:$A$15,MATCH(I43,Dropdown!$C$11:$C$15,0)))</f>
        <v>A01</v>
      </c>
      <c r="T43" s="64" t="str">
        <f>IFERROR(INDEX(Dropdown!$A$20:$A$23,MATCH(J43,Dropdown!$B$20:$B$23,0)),INDEX(Dropdown!$A$20:$A$23,MATCH(J43,Dropdown!$C$20:$C$23,0)))</f>
        <v>A01</v>
      </c>
    </row>
    <row r="44" spans="2:20" ht="13.2" thickBot="1" x14ac:dyDescent="0.35">
      <c r="B44" s="46"/>
      <c r="D44" s="3">
        <v>3</v>
      </c>
      <c r="E44" s="44"/>
      <c r="F44" s="22"/>
      <c r="G44" s="23"/>
      <c r="H44" s="22"/>
      <c r="I44" s="20" t="s">
        <v>208</v>
      </c>
      <c r="J44" s="20" t="s">
        <v>208</v>
      </c>
      <c r="K44" s="22"/>
      <c r="L44" s="22"/>
      <c r="N44" s="55"/>
      <c r="O44" s="55"/>
      <c r="P44" s="55"/>
      <c r="Q44" s="55"/>
      <c r="S44" s="64" t="str">
        <f>IFERROR(INDEX(Dropdown!$A$11:$A$15,MATCH(I44,Dropdown!$B$11:$B$15,0)),INDEX(Dropdown!$A$11:$A$15,MATCH(I44,Dropdown!$C$11:$C$15,0)))</f>
        <v>A01</v>
      </c>
      <c r="T44" s="64" t="str">
        <f>IFERROR(INDEX(Dropdown!$A$20:$A$23,MATCH(J44,Dropdown!$B$20:$B$23,0)),INDEX(Dropdown!$A$20:$A$23,MATCH(J44,Dropdown!$C$20:$C$23,0)))</f>
        <v>A01</v>
      </c>
    </row>
    <row r="45" spans="2:20" ht="13.2" thickBot="1" x14ac:dyDescent="0.35">
      <c r="B45" s="46"/>
      <c r="D45" s="3">
        <v>4</v>
      </c>
      <c r="E45" s="44"/>
      <c r="F45" s="22"/>
      <c r="G45" s="23"/>
      <c r="H45" s="22"/>
      <c r="I45" s="20" t="s">
        <v>208</v>
      </c>
      <c r="J45" s="20" t="s">
        <v>208</v>
      </c>
      <c r="K45" s="22"/>
      <c r="L45" s="22"/>
      <c r="N45" s="55"/>
      <c r="O45" s="55"/>
      <c r="P45" s="55"/>
      <c r="Q45" s="55"/>
      <c r="S45" s="64" t="str">
        <f>IFERROR(INDEX(Dropdown!$A$11:$A$15,MATCH(I45,Dropdown!$B$11:$B$15,0)),INDEX(Dropdown!$A$11:$A$15,MATCH(I45,Dropdown!$C$11:$C$15,0)))</f>
        <v>A01</v>
      </c>
      <c r="T45" s="64" t="str">
        <f>IFERROR(INDEX(Dropdown!$A$20:$A$23,MATCH(J45,Dropdown!$B$20:$B$23,0)),INDEX(Dropdown!$A$20:$A$23,MATCH(J45,Dropdown!$C$20:$C$23,0)))</f>
        <v>A01</v>
      </c>
    </row>
    <row r="46" spans="2:20" ht="13.2" thickBot="1" x14ac:dyDescent="0.35">
      <c r="B46" s="46"/>
      <c r="D46" s="3">
        <v>5</v>
      </c>
      <c r="E46" s="44"/>
      <c r="F46" s="22"/>
      <c r="G46" s="23"/>
      <c r="H46" s="22"/>
      <c r="I46" s="20" t="s">
        <v>208</v>
      </c>
      <c r="J46" s="20" t="s">
        <v>208</v>
      </c>
      <c r="K46" s="22"/>
      <c r="L46" s="22"/>
      <c r="N46" s="55"/>
      <c r="O46" s="55"/>
      <c r="P46" s="55"/>
      <c r="Q46" s="55"/>
      <c r="S46" s="64" t="str">
        <f>IFERROR(INDEX(Dropdown!$A$11:$A$15,MATCH(I46,Dropdown!$B$11:$B$15,0)),INDEX(Dropdown!$A$11:$A$15,MATCH(I46,Dropdown!$C$11:$C$15,0)))</f>
        <v>A01</v>
      </c>
      <c r="T46" s="64" t="str">
        <f>IFERROR(INDEX(Dropdown!$A$20:$A$23,MATCH(J46,Dropdown!$B$20:$B$23,0)),INDEX(Dropdown!$A$20:$A$23,MATCH(J46,Dropdown!$C$20:$C$23,0)))</f>
        <v>A01</v>
      </c>
    </row>
    <row r="47" spans="2:20" ht="13.2" thickBot="1" x14ac:dyDescent="0.35">
      <c r="B47" s="46"/>
      <c r="D47" s="3">
        <v>6</v>
      </c>
      <c r="E47" s="44"/>
      <c r="F47" s="22"/>
      <c r="G47" s="23"/>
      <c r="H47" s="22"/>
      <c r="I47" s="20" t="s">
        <v>208</v>
      </c>
      <c r="J47" s="20" t="s">
        <v>208</v>
      </c>
      <c r="K47" s="22"/>
      <c r="L47" s="22"/>
      <c r="N47" s="55"/>
      <c r="O47" s="55"/>
      <c r="P47" s="55"/>
      <c r="Q47" s="55"/>
      <c r="S47" s="64" t="str">
        <f>IFERROR(INDEX(Dropdown!$A$11:$A$15,MATCH(I47,Dropdown!$B$11:$B$15,0)),INDEX(Dropdown!$A$11:$A$15,MATCH(I47,Dropdown!$C$11:$C$15,0)))</f>
        <v>A01</v>
      </c>
      <c r="T47" s="64" t="str">
        <f>IFERROR(INDEX(Dropdown!$A$20:$A$23,MATCH(J47,Dropdown!$B$20:$B$23,0)),INDEX(Dropdown!$A$20:$A$23,MATCH(J47,Dropdown!$C$20:$C$23,0)))</f>
        <v>A01</v>
      </c>
    </row>
    <row r="48" spans="2:20" ht="13.2" thickBot="1" x14ac:dyDescent="0.35">
      <c r="B48" s="46"/>
      <c r="D48" s="3">
        <v>7</v>
      </c>
      <c r="E48" s="44"/>
      <c r="F48" s="22"/>
      <c r="G48" s="23"/>
      <c r="H48" s="22"/>
      <c r="I48" s="20" t="s">
        <v>208</v>
      </c>
      <c r="J48" s="20" t="s">
        <v>208</v>
      </c>
      <c r="K48" s="22"/>
      <c r="L48" s="22"/>
      <c r="N48" s="55"/>
      <c r="O48" s="55"/>
      <c r="P48" s="55"/>
      <c r="Q48" s="55"/>
      <c r="S48" s="64" t="str">
        <f>IFERROR(INDEX(Dropdown!$A$11:$A$15,MATCH(I48,Dropdown!$B$11:$B$15,0)),INDEX(Dropdown!$A$11:$A$15,MATCH(I48,Dropdown!$C$11:$C$15,0)))</f>
        <v>A01</v>
      </c>
      <c r="T48" s="64" t="str">
        <f>IFERROR(INDEX(Dropdown!$A$20:$A$23,MATCH(J48,Dropdown!$B$20:$B$23,0)),INDEX(Dropdown!$A$20:$A$23,MATCH(J48,Dropdown!$C$20:$C$23,0)))</f>
        <v>A01</v>
      </c>
    </row>
    <row r="49" spans="2:20" ht="13.2" thickBot="1" x14ac:dyDescent="0.35">
      <c r="B49" s="46"/>
      <c r="D49" s="3">
        <v>8</v>
      </c>
      <c r="E49" s="44"/>
      <c r="F49" s="22"/>
      <c r="G49" s="23"/>
      <c r="H49" s="22"/>
      <c r="I49" s="20" t="s">
        <v>208</v>
      </c>
      <c r="J49" s="20" t="s">
        <v>208</v>
      </c>
      <c r="K49" s="22"/>
      <c r="L49" s="22"/>
      <c r="N49" s="55"/>
      <c r="O49" s="55"/>
      <c r="P49" s="55"/>
      <c r="Q49" s="55"/>
      <c r="S49" s="64" t="str">
        <f>IFERROR(INDEX(Dropdown!$A$11:$A$15,MATCH(I49,Dropdown!$B$11:$B$15,0)),INDEX(Dropdown!$A$11:$A$15,MATCH(I49,Dropdown!$C$11:$C$15,0)))</f>
        <v>A01</v>
      </c>
      <c r="T49" s="64" t="str">
        <f>IFERROR(INDEX(Dropdown!$A$20:$A$23,MATCH(J49,Dropdown!$B$20:$B$23,0)),INDEX(Dropdown!$A$20:$A$23,MATCH(J49,Dropdown!$C$20:$C$23,0)))</f>
        <v>A01</v>
      </c>
    </row>
    <row r="50" spans="2:20" ht="13.2" thickBot="1" x14ac:dyDescent="0.35">
      <c r="B50" s="46"/>
      <c r="D50" s="3">
        <v>9</v>
      </c>
      <c r="E50" s="44"/>
      <c r="F50" s="22"/>
      <c r="G50" s="23"/>
      <c r="H50" s="22"/>
      <c r="I50" s="20" t="s">
        <v>208</v>
      </c>
      <c r="J50" s="20" t="s">
        <v>208</v>
      </c>
      <c r="K50" s="22"/>
      <c r="L50" s="22"/>
      <c r="N50" s="55"/>
      <c r="O50" s="55"/>
      <c r="P50" s="55"/>
      <c r="Q50" s="55"/>
      <c r="S50" s="64" t="str">
        <f>IFERROR(INDEX(Dropdown!$A$11:$A$15,MATCH(I50,Dropdown!$B$11:$B$15,0)),INDEX(Dropdown!$A$11:$A$15,MATCH(I50,Dropdown!$C$11:$C$15,0)))</f>
        <v>A01</v>
      </c>
      <c r="T50" s="64" t="str">
        <f>IFERROR(INDEX(Dropdown!$A$20:$A$23,MATCH(J50,Dropdown!$B$20:$B$23,0)),INDEX(Dropdown!$A$20:$A$23,MATCH(J50,Dropdown!$C$20:$C$23,0)))</f>
        <v>A01</v>
      </c>
    </row>
    <row r="51" spans="2:20" ht="13.2" thickBot="1" x14ac:dyDescent="0.35">
      <c r="B51" s="46"/>
      <c r="D51" s="3">
        <v>10</v>
      </c>
      <c r="E51" s="44"/>
      <c r="F51" s="22"/>
      <c r="G51" s="23"/>
      <c r="H51" s="22"/>
      <c r="I51" s="20" t="s">
        <v>208</v>
      </c>
      <c r="J51" s="20" t="s">
        <v>208</v>
      </c>
      <c r="K51" s="22"/>
      <c r="L51" s="22"/>
      <c r="N51" s="55"/>
      <c r="O51" s="55"/>
      <c r="P51" s="55"/>
      <c r="Q51" s="55"/>
      <c r="S51" s="64" t="str">
        <f>IFERROR(INDEX(Dropdown!$A$11:$A$15,MATCH(I51,Dropdown!$B$11:$B$15,0)),INDEX(Dropdown!$A$11:$A$15,MATCH(I51,Dropdown!$C$11:$C$15,0)))</f>
        <v>A01</v>
      </c>
      <c r="T51" s="64" t="str">
        <f>IFERROR(INDEX(Dropdown!$A$20:$A$23,MATCH(J51,Dropdown!$B$20:$B$23,0)),INDEX(Dropdown!$A$20:$A$23,MATCH(J51,Dropdown!$C$20:$C$23,0)))</f>
        <v>A01</v>
      </c>
    </row>
    <row r="52" spans="2:20" ht="13.2" thickBot="1" x14ac:dyDescent="0.35">
      <c r="B52" s="46"/>
      <c r="D52" s="3">
        <v>11</v>
      </c>
      <c r="E52" s="44"/>
      <c r="F52" s="22"/>
      <c r="G52" s="23"/>
      <c r="H52" s="22"/>
      <c r="I52" s="20" t="s">
        <v>208</v>
      </c>
      <c r="J52" s="20" t="s">
        <v>208</v>
      </c>
      <c r="K52" s="22"/>
      <c r="L52" s="22"/>
      <c r="N52" s="55"/>
      <c r="O52" s="55"/>
      <c r="P52" s="55"/>
      <c r="Q52" s="55"/>
      <c r="S52" s="64" t="str">
        <f>IFERROR(INDEX(Dropdown!$A$11:$A$15,MATCH(I52,Dropdown!$B$11:$B$15,0)),INDEX(Dropdown!$A$11:$A$15,MATCH(I52,Dropdown!$C$11:$C$15,0)))</f>
        <v>A01</v>
      </c>
      <c r="T52" s="64" t="str">
        <f>IFERROR(INDEX(Dropdown!$A$20:$A$23,MATCH(J52,Dropdown!$B$20:$B$23,0)),INDEX(Dropdown!$A$20:$A$23,MATCH(J52,Dropdown!$C$20:$C$23,0)))</f>
        <v>A01</v>
      </c>
    </row>
    <row r="53" spans="2:20" ht="13.2" thickBot="1" x14ac:dyDescent="0.35">
      <c r="B53" s="46"/>
      <c r="D53" s="3">
        <v>12</v>
      </c>
      <c r="E53" s="44"/>
      <c r="F53" s="22"/>
      <c r="G53" s="23"/>
      <c r="H53" s="22"/>
      <c r="I53" s="20" t="s">
        <v>208</v>
      </c>
      <c r="J53" s="20" t="s">
        <v>208</v>
      </c>
      <c r="K53" s="22"/>
      <c r="L53" s="22"/>
      <c r="N53" s="55"/>
      <c r="O53" s="55"/>
      <c r="P53" s="55"/>
      <c r="Q53" s="55"/>
      <c r="S53" s="64" t="str">
        <f>IFERROR(INDEX(Dropdown!$A$11:$A$15,MATCH(I53,Dropdown!$B$11:$B$15,0)),INDEX(Dropdown!$A$11:$A$15,MATCH(I53,Dropdown!$C$11:$C$15,0)))</f>
        <v>A01</v>
      </c>
      <c r="T53" s="64" t="str">
        <f>IFERROR(INDEX(Dropdown!$A$20:$A$23,MATCH(J53,Dropdown!$B$20:$B$23,0)),INDEX(Dropdown!$A$20:$A$23,MATCH(J53,Dropdown!$C$20:$C$23,0)))</f>
        <v>A01</v>
      </c>
    </row>
    <row r="54" spans="2:20" ht="13.2" thickBot="1" x14ac:dyDescent="0.35">
      <c r="B54" s="46"/>
      <c r="D54" s="3">
        <v>13</v>
      </c>
      <c r="E54" s="44"/>
      <c r="F54" s="22"/>
      <c r="G54" s="23"/>
      <c r="H54" s="22"/>
      <c r="I54" s="20" t="s">
        <v>208</v>
      </c>
      <c r="J54" s="20" t="s">
        <v>208</v>
      </c>
      <c r="K54" s="22"/>
      <c r="L54" s="22"/>
      <c r="N54" s="55"/>
      <c r="O54" s="55"/>
      <c r="P54" s="55"/>
      <c r="Q54" s="55"/>
      <c r="S54" s="64" t="str">
        <f>IFERROR(INDEX(Dropdown!$A$11:$A$15,MATCH(I54,Dropdown!$B$11:$B$15,0)),INDEX(Dropdown!$A$11:$A$15,MATCH(I54,Dropdown!$C$11:$C$15,0)))</f>
        <v>A01</v>
      </c>
      <c r="T54" s="64" t="str">
        <f>IFERROR(INDEX(Dropdown!$A$20:$A$23,MATCH(J54,Dropdown!$B$20:$B$23,0)),INDEX(Dropdown!$A$20:$A$23,MATCH(J54,Dropdown!$C$20:$C$23,0)))</f>
        <v>A01</v>
      </c>
    </row>
    <row r="55" spans="2:20" ht="13.2" thickBot="1" x14ac:dyDescent="0.35">
      <c r="B55" s="46"/>
      <c r="D55" s="3">
        <v>14</v>
      </c>
      <c r="E55" s="44"/>
      <c r="F55" s="22"/>
      <c r="G55" s="23"/>
      <c r="H55" s="22"/>
      <c r="I55" s="20" t="s">
        <v>208</v>
      </c>
      <c r="J55" s="20" t="s">
        <v>208</v>
      </c>
      <c r="K55" s="22"/>
      <c r="L55" s="22"/>
      <c r="N55" s="55"/>
      <c r="O55" s="55"/>
      <c r="P55" s="55"/>
      <c r="Q55" s="55"/>
      <c r="S55" s="64" t="str">
        <f>IFERROR(INDEX(Dropdown!$A$11:$A$15,MATCH(I55,Dropdown!$B$11:$B$15,0)),INDEX(Dropdown!$A$11:$A$15,MATCH(I55,Dropdown!$C$11:$C$15,0)))</f>
        <v>A01</v>
      </c>
      <c r="T55" s="64" t="str">
        <f>IFERROR(INDEX(Dropdown!$A$20:$A$23,MATCH(J55,Dropdown!$B$20:$B$23,0)),INDEX(Dropdown!$A$20:$A$23,MATCH(J55,Dropdown!$C$20:$C$23,0)))</f>
        <v>A01</v>
      </c>
    </row>
    <row r="56" spans="2:20" ht="13.2" thickBot="1" x14ac:dyDescent="0.35">
      <c r="B56" s="46"/>
      <c r="D56" s="3">
        <v>15</v>
      </c>
      <c r="E56" s="44"/>
      <c r="F56" s="22"/>
      <c r="G56" s="23"/>
      <c r="H56" s="22"/>
      <c r="I56" s="20" t="s">
        <v>208</v>
      </c>
      <c r="J56" s="20" t="s">
        <v>208</v>
      </c>
      <c r="K56" s="22"/>
      <c r="L56" s="22"/>
      <c r="N56" s="55"/>
      <c r="O56" s="55"/>
      <c r="P56" s="55"/>
      <c r="Q56" s="55"/>
      <c r="S56" s="64" t="str">
        <f>IFERROR(INDEX(Dropdown!$A$11:$A$15,MATCH(I56,Dropdown!$B$11:$B$15,0)),INDEX(Dropdown!$A$11:$A$15,MATCH(I56,Dropdown!$C$11:$C$15,0)))</f>
        <v>A01</v>
      </c>
      <c r="T56" s="64" t="str">
        <f>IFERROR(INDEX(Dropdown!$A$20:$A$23,MATCH(J56,Dropdown!$B$20:$B$23,0)),INDEX(Dropdown!$A$20:$A$23,MATCH(J56,Dropdown!$C$20:$C$23,0)))</f>
        <v>A01</v>
      </c>
    </row>
    <row r="57" spans="2:20" ht="13.2" thickBot="1" x14ac:dyDescent="0.35">
      <c r="B57" s="46"/>
      <c r="D57" s="3">
        <v>16</v>
      </c>
      <c r="E57" s="44"/>
      <c r="F57" s="22"/>
      <c r="G57" s="23"/>
      <c r="H57" s="22"/>
      <c r="I57" s="20" t="s">
        <v>208</v>
      </c>
      <c r="J57" s="20" t="s">
        <v>208</v>
      </c>
      <c r="K57" s="22"/>
      <c r="L57" s="22"/>
      <c r="N57" s="55"/>
      <c r="O57" s="55"/>
      <c r="P57" s="55"/>
      <c r="Q57" s="55"/>
      <c r="S57" s="64" t="str">
        <f>IFERROR(INDEX(Dropdown!$A$11:$A$15,MATCH(I57,Dropdown!$B$11:$B$15,0)),INDEX(Dropdown!$A$11:$A$15,MATCH(I57,Dropdown!$C$11:$C$15,0)))</f>
        <v>A01</v>
      </c>
      <c r="T57" s="64" t="str">
        <f>IFERROR(INDEX(Dropdown!$A$20:$A$23,MATCH(J57,Dropdown!$B$20:$B$23,0)),INDEX(Dropdown!$A$20:$A$23,MATCH(J57,Dropdown!$C$20:$C$23,0)))</f>
        <v>A01</v>
      </c>
    </row>
    <row r="58" spans="2:20" ht="13.2" thickBot="1" x14ac:dyDescent="0.35">
      <c r="B58" s="46"/>
      <c r="D58" s="3">
        <v>17</v>
      </c>
      <c r="E58" s="44"/>
      <c r="F58" s="22"/>
      <c r="G58" s="23"/>
      <c r="H58" s="22"/>
      <c r="I58" s="20" t="s">
        <v>208</v>
      </c>
      <c r="J58" s="20" t="s">
        <v>208</v>
      </c>
      <c r="K58" s="22"/>
      <c r="L58" s="22"/>
      <c r="N58" s="55"/>
      <c r="O58" s="55"/>
      <c r="P58" s="55"/>
      <c r="Q58" s="55"/>
      <c r="S58" s="64" t="str">
        <f>IFERROR(INDEX(Dropdown!$A$11:$A$15,MATCH(I58,Dropdown!$B$11:$B$15,0)),INDEX(Dropdown!$A$11:$A$15,MATCH(I58,Dropdown!$C$11:$C$15,0)))</f>
        <v>A01</v>
      </c>
      <c r="T58" s="64" t="str">
        <f>IFERROR(INDEX(Dropdown!$A$20:$A$23,MATCH(J58,Dropdown!$B$20:$B$23,0)),INDEX(Dropdown!$A$20:$A$23,MATCH(J58,Dropdown!$C$20:$C$23,0)))</f>
        <v>A01</v>
      </c>
    </row>
    <row r="59" spans="2:20" ht="13.2" thickBot="1" x14ac:dyDescent="0.35">
      <c r="B59" s="46"/>
      <c r="D59" s="3">
        <v>18</v>
      </c>
      <c r="E59" s="44"/>
      <c r="F59" s="22"/>
      <c r="G59" s="23"/>
      <c r="H59" s="22"/>
      <c r="I59" s="20" t="s">
        <v>208</v>
      </c>
      <c r="J59" s="20" t="s">
        <v>208</v>
      </c>
      <c r="K59" s="22"/>
      <c r="L59" s="22"/>
      <c r="N59" s="55"/>
      <c r="O59" s="55"/>
      <c r="P59" s="55"/>
      <c r="Q59" s="55"/>
      <c r="S59" s="64" t="str">
        <f>IFERROR(INDEX(Dropdown!$A$11:$A$15,MATCH(I59,Dropdown!$B$11:$B$15,0)),INDEX(Dropdown!$A$11:$A$15,MATCH(I59,Dropdown!$C$11:$C$15,0)))</f>
        <v>A01</v>
      </c>
      <c r="T59" s="64" t="str">
        <f>IFERROR(INDEX(Dropdown!$A$20:$A$23,MATCH(J59,Dropdown!$B$20:$B$23,0)),INDEX(Dropdown!$A$20:$A$23,MATCH(J59,Dropdown!$C$20:$C$23,0)))</f>
        <v>A01</v>
      </c>
    </row>
    <row r="60" spans="2:20" ht="13.2" thickBot="1" x14ac:dyDescent="0.35">
      <c r="B60" s="46"/>
      <c r="D60" s="3">
        <v>19</v>
      </c>
      <c r="E60" s="44"/>
      <c r="F60" s="22"/>
      <c r="G60" s="23"/>
      <c r="H60" s="22"/>
      <c r="I60" s="20" t="s">
        <v>208</v>
      </c>
      <c r="J60" s="20" t="s">
        <v>208</v>
      </c>
      <c r="K60" s="22"/>
      <c r="L60" s="22"/>
      <c r="N60" s="55"/>
      <c r="O60" s="55"/>
      <c r="P60" s="55"/>
      <c r="Q60" s="55"/>
      <c r="S60" s="64" t="str">
        <f>IFERROR(INDEX(Dropdown!$A$11:$A$15,MATCH(I60,Dropdown!$B$11:$B$15,0)),INDEX(Dropdown!$A$11:$A$15,MATCH(I60,Dropdown!$C$11:$C$15,0)))</f>
        <v>A01</v>
      </c>
      <c r="T60" s="64" t="str">
        <f>IFERROR(INDEX(Dropdown!$A$20:$A$23,MATCH(J60,Dropdown!$B$20:$B$23,0)),INDEX(Dropdown!$A$20:$A$23,MATCH(J60,Dropdown!$C$20:$C$23,0)))</f>
        <v>A01</v>
      </c>
    </row>
    <row r="61" spans="2:20" ht="13.2" thickBot="1" x14ac:dyDescent="0.35">
      <c r="B61" s="46"/>
      <c r="D61" s="3">
        <v>20</v>
      </c>
      <c r="E61" s="44"/>
      <c r="F61" s="22"/>
      <c r="G61" s="23"/>
      <c r="H61" s="22"/>
      <c r="I61" s="20" t="s">
        <v>208</v>
      </c>
      <c r="J61" s="20" t="s">
        <v>208</v>
      </c>
      <c r="K61" s="22"/>
      <c r="L61" s="22"/>
      <c r="N61" s="55"/>
      <c r="O61" s="55"/>
      <c r="P61" s="55"/>
      <c r="Q61" s="55"/>
      <c r="S61" s="64" t="str">
        <f>IFERROR(INDEX(Dropdown!$A$11:$A$15,MATCH(I61,Dropdown!$B$11:$B$15,0)),INDEX(Dropdown!$A$11:$A$15,MATCH(I61,Dropdown!$C$11:$C$15,0)))</f>
        <v>A01</v>
      </c>
      <c r="T61" s="64" t="str">
        <f>IFERROR(INDEX(Dropdown!$A$20:$A$23,MATCH(J61,Dropdown!$B$20:$B$23,0)),INDEX(Dropdown!$A$20:$A$23,MATCH(J61,Dropdown!$C$20:$C$23,0)))</f>
        <v>A01</v>
      </c>
    </row>
    <row r="62" spans="2:20" ht="13.2" thickBot="1" x14ac:dyDescent="0.35">
      <c r="B62" s="46"/>
      <c r="D62" s="3">
        <v>21</v>
      </c>
      <c r="E62" s="44"/>
      <c r="F62" s="22"/>
      <c r="G62" s="23"/>
      <c r="H62" s="22"/>
      <c r="I62" s="20" t="s">
        <v>208</v>
      </c>
      <c r="J62" s="20" t="s">
        <v>208</v>
      </c>
      <c r="K62" s="22"/>
      <c r="L62" s="22"/>
      <c r="N62" s="55"/>
      <c r="O62" s="55"/>
      <c r="P62" s="55"/>
      <c r="Q62" s="55"/>
      <c r="S62" s="64" t="str">
        <f>IFERROR(INDEX(Dropdown!$A$11:$A$15,MATCH(I62,Dropdown!$B$11:$B$15,0)),INDEX(Dropdown!$A$11:$A$15,MATCH(I62,Dropdown!$C$11:$C$15,0)))</f>
        <v>A01</v>
      </c>
      <c r="T62" s="64" t="str">
        <f>IFERROR(INDEX(Dropdown!$A$20:$A$23,MATCH(J62,Dropdown!$B$20:$B$23,0)),INDEX(Dropdown!$A$20:$A$23,MATCH(J62,Dropdown!$C$20:$C$23,0)))</f>
        <v>A01</v>
      </c>
    </row>
    <row r="63" spans="2:20" ht="13.2" thickBot="1" x14ac:dyDescent="0.35">
      <c r="B63" s="46"/>
      <c r="D63" s="3">
        <v>22</v>
      </c>
      <c r="E63" s="44"/>
      <c r="F63" s="22"/>
      <c r="G63" s="23"/>
      <c r="H63" s="22"/>
      <c r="I63" s="20" t="s">
        <v>208</v>
      </c>
      <c r="J63" s="20" t="s">
        <v>208</v>
      </c>
      <c r="K63" s="22"/>
      <c r="L63" s="22"/>
      <c r="N63" s="55"/>
      <c r="O63" s="55"/>
      <c r="P63" s="55"/>
      <c r="Q63" s="55"/>
      <c r="S63" s="64" t="str">
        <f>IFERROR(INDEX(Dropdown!$A$11:$A$15,MATCH(I63,Dropdown!$B$11:$B$15,0)),INDEX(Dropdown!$A$11:$A$15,MATCH(I63,Dropdown!$C$11:$C$15,0)))</f>
        <v>A01</v>
      </c>
      <c r="T63" s="64" t="str">
        <f>IFERROR(INDEX(Dropdown!$A$20:$A$23,MATCH(J63,Dropdown!$B$20:$B$23,0)),INDEX(Dropdown!$A$20:$A$23,MATCH(J63,Dropdown!$C$20:$C$23,0)))</f>
        <v>A01</v>
      </c>
    </row>
    <row r="64" spans="2:20" ht="13.2" thickBot="1" x14ac:dyDescent="0.35">
      <c r="B64" s="46"/>
      <c r="D64" s="3">
        <v>23</v>
      </c>
      <c r="E64" s="44"/>
      <c r="F64" s="22"/>
      <c r="G64" s="23"/>
      <c r="H64" s="22"/>
      <c r="I64" s="20" t="s">
        <v>208</v>
      </c>
      <c r="J64" s="20" t="s">
        <v>208</v>
      </c>
      <c r="K64" s="22"/>
      <c r="L64" s="22"/>
      <c r="N64" s="55"/>
      <c r="O64" s="55"/>
      <c r="P64" s="55"/>
      <c r="Q64" s="55"/>
      <c r="S64" s="64" t="str">
        <f>IFERROR(INDEX(Dropdown!$A$11:$A$15,MATCH(I64,Dropdown!$B$11:$B$15,0)),INDEX(Dropdown!$A$11:$A$15,MATCH(I64,Dropdown!$C$11:$C$15,0)))</f>
        <v>A01</v>
      </c>
      <c r="T64" s="64" t="str">
        <f>IFERROR(INDEX(Dropdown!$A$20:$A$23,MATCH(J64,Dropdown!$B$20:$B$23,0)),INDEX(Dropdown!$A$20:$A$23,MATCH(J64,Dropdown!$C$20:$C$23,0)))</f>
        <v>A01</v>
      </c>
    </row>
    <row r="65" spans="2:20" ht="13.2" thickBot="1" x14ac:dyDescent="0.35">
      <c r="B65" s="46"/>
      <c r="D65" s="3">
        <v>24</v>
      </c>
      <c r="E65" s="44"/>
      <c r="F65" s="22"/>
      <c r="G65" s="23"/>
      <c r="H65" s="22"/>
      <c r="I65" s="20" t="s">
        <v>208</v>
      </c>
      <c r="J65" s="20" t="s">
        <v>208</v>
      </c>
      <c r="K65" s="22"/>
      <c r="L65" s="22"/>
      <c r="N65" s="55"/>
      <c r="O65" s="55"/>
      <c r="P65" s="55"/>
      <c r="Q65" s="55"/>
      <c r="S65" s="64" t="str">
        <f>IFERROR(INDEX(Dropdown!$A$11:$A$15,MATCH(I65,Dropdown!$B$11:$B$15,0)),INDEX(Dropdown!$A$11:$A$15,MATCH(I65,Dropdown!$C$11:$C$15,0)))</f>
        <v>A01</v>
      </c>
      <c r="T65" s="64" t="str">
        <f>IFERROR(INDEX(Dropdown!$A$20:$A$23,MATCH(J65,Dropdown!$B$20:$B$23,0)),INDEX(Dropdown!$A$20:$A$23,MATCH(J65,Dropdown!$C$20:$C$23,0)))</f>
        <v>A01</v>
      </c>
    </row>
    <row r="66" spans="2:20" ht="13.2" thickBot="1" x14ac:dyDescent="0.35">
      <c r="B66" s="46"/>
      <c r="D66" s="3">
        <v>25</v>
      </c>
      <c r="E66" s="44"/>
      <c r="F66" s="22"/>
      <c r="G66" s="23"/>
      <c r="H66" s="22"/>
      <c r="I66" s="20" t="s">
        <v>208</v>
      </c>
      <c r="J66" s="20" t="s">
        <v>208</v>
      </c>
      <c r="K66" s="22"/>
      <c r="L66" s="22"/>
      <c r="N66" s="55"/>
      <c r="O66" s="55"/>
      <c r="P66" s="55"/>
      <c r="Q66" s="55"/>
      <c r="S66" s="64" t="str">
        <f>IFERROR(INDEX(Dropdown!$A$11:$A$15,MATCH(I66,Dropdown!$B$11:$B$15,0)),INDEX(Dropdown!$A$11:$A$15,MATCH(I66,Dropdown!$C$11:$C$15,0)))</f>
        <v>A01</v>
      </c>
      <c r="T66" s="64" t="str">
        <f>IFERROR(INDEX(Dropdown!$A$20:$A$23,MATCH(J66,Dropdown!$B$20:$B$23,0)),INDEX(Dropdown!$A$20:$A$23,MATCH(J66,Dropdown!$C$20:$C$23,0)))</f>
        <v>A01</v>
      </c>
    </row>
    <row r="67" spans="2:20" ht="13.2" thickBot="1" x14ac:dyDescent="0.35">
      <c r="B67" s="46"/>
      <c r="D67" s="3">
        <v>26</v>
      </c>
      <c r="E67" s="44"/>
      <c r="F67" s="22"/>
      <c r="G67" s="23"/>
      <c r="H67" s="22"/>
      <c r="I67" s="20" t="s">
        <v>208</v>
      </c>
      <c r="J67" s="20" t="s">
        <v>208</v>
      </c>
      <c r="K67" s="22"/>
      <c r="L67" s="22"/>
      <c r="N67" s="55"/>
      <c r="O67" s="55"/>
      <c r="P67" s="55"/>
      <c r="Q67" s="55"/>
      <c r="S67" s="64" t="str">
        <f>IFERROR(INDEX(Dropdown!$A$11:$A$15,MATCH(I67,Dropdown!$B$11:$B$15,0)),INDEX(Dropdown!$A$11:$A$15,MATCH(I67,Dropdown!$C$11:$C$15,0)))</f>
        <v>A01</v>
      </c>
      <c r="T67" s="64" t="str">
        <f>IFERROR(INDEX(Dropdown!$A$20:$A$23,MATCH(J67,Dropdown!$B$20:$B$23,0)),INDEX(Dropdown!$A$20:$A$23,MATCH(J67,Dropdown!$C$20:$C$23,0)))</f>
        <v>A01</v>
      </c>
    </row>
    <row r="68" spans="2:20" ht="13.2" thickBot="1" x14ac:dyDescent="0.35">
      <c r="B68" s="46"/>
      <c r="D68" s="3">
        <v>27</v>
      </c>
      <c r="E68" s="44"/>
      <c r="F68" s="22"/>
      <c r="G68" s="23"/>
      <c r="H68" s="22"/>
      <c r="I68" s="20" t="s">
        <v>208</v>
      </c>
      <c r="J68" s="20" t="s">
        <v>208</v>
      </c>
      <c r="K68" s="22"/>
      <c r="L68" s="22"/>
      <c r="N68" s="55"/>
      <c r="O68" s="55"/>
      <c r="P68" s="55"/>
      <c r="Q68" s="55"/>
      <c r="S68" s="64" t="str">
        <f>IFERROR(INDEX(Dropdown!$A$11:$A$15,MATCH(I68,Dropdown!$B$11:$B$15,0)),INDEX(Dropdown!$A$11:$A$15,MATCH(I68,Dropdown!$C$11:$C$15,0)))</f>
        <v>A01</v>
      </c>
      <c r="T68" s="64" t="str">
        <f>IFERROR(INDEX(Dropdown!$A$20:$A$23,MATCH(J68,Dropdown!$B$20:$B$23,0)),INDEX(Dropdown!$A$20:$A$23,MATCH(J68,Dropdown!$C$20:$C$23,0)))</f>
        <v>A01</v>
      </c>
    </row>
    <row r="69" spans="2:20" ht="13.2" thickBot="1" x14ac:dyDescent="0.35">
      <c r="B69" s="46"/>
      <c r="D69" s="3">
        <v>28</v>
      </c>
      <c r="E69" s="44"/>
      <c r="F69" s="22"/>
      <c r="G69" s="23"/>
      <c r="H69" s="22"/>
      <c r="I69" s="20" t="s">
        <v>208</v>
      </c>
      <c r="J69" s="20" t="s">
        <v>208</v>
      </c>
      <c r="K69" s="22"/>
      <c r="L69" s="22"/>
      <c r="N69" s="55"/>
      <c r="O69" s="55"/>
      <c r="P69" s="55"/>
      <c r="Q69" s="55"/>
      <c r="S69" s="64" t="str">
        <f>IFERROR(INDEX(Dropdown!$A$11:$A$15,MATCH(I69,Dropdown!$B$11:$B$15,0)),INDEX(Dropdown!$A$11:$A$15,MATCH(I69,Dropdown!$C$11:$C$15,0)))</f>
        <v>A01</v>
      </c>
      <c r="T69" s="64" t="str">
        <f>IFERROR(INDEX(Dropdown!$A$20:$A$23,MATCH(J69,Dropdown!$B$20:$B$23,0)),INDEX(Dropdown!$A$20:$A$23,MATCH(J69,Dropdown!$C$20:$C$23,0)))</f>
        <v>A01</v>
      </c>
    </row>
    <row r="70" spans="2:20" ht="13.2" thickBot="1" x14ac:dyDescent="0.35">
      <c r="B70" s="46"/>
      <c r="D70" s="3">
        <v>29</v>
      </c>
      <c r="E70" s="44"/>
      <c r="F70" s="22"/>
      <c r="G70" s="23"/>
      <c r="H70" s="22"/>
      <c r="I70" s="20" t="s">
        <v>208</v>
      </c>
      <c r="J70" s="20" t="s">
        <v>208</v>
      </c>
      <c r="K70" s="22"/>
      <c r="L70" s="22"/>
      <c r="N70" s="55"/>
      <c r="O70" s="55"/>
      <c r="P70" s="55"/>
      <c r="Q70" s="55"/>
      <c r="S70" s="64" t="str">
        <f>IFERROR(INDEX(Dropdown!$A$11:$A$15,MATCH(I70,Dropdown!$B$11:$B$15,0)),INDEX(Dropdown!$A$11:$A$15,MATCH(I70,Dropdown!$C$11:$C$15,0)))</f>
        <v>A01</v>
      </c>
      <c r="T70" s="64" t="str">
        <f>IFERROR(INDEX(Dropdown!$A$20:$A$23,MATCH(J70,Dropdown!$B$20:$B$23,0)),INDEX(Dropdown!$A$20:$A$23,MATCH(J70,Dropdown!$C$20:$C$23,0)))</f>
        <v>A01</v>
      </c>
    </row>
    <row r="71" spans="2:20" ht="13.2" thickBot="1" x14ac:dyDescent="0.35">
      <c r="B71" s="46"/>
      <c r="D71" s="3">
        <v>30</v>
      </c>
      <c r="E71" s="44"/>
      <c r="F71" s="22"/>
      <c r="G71" s="23"/>
      <c r="H71" s="22"/>
      <c r="I71" s="20" t="s">
        <v>208</v>
      </c>
      <c r="J71" s="20" t="s">
        <v>208</v>
      </c>
      <c r="K71" s="22"/>
      <c r="L71" s="22"/>
      <c r="N71" s="55"/>
      <c r="O71" s="55"/>
      <c r="P71" s="55"/>
      <c r="Q71" s="55"/>
      <c r="S71" s="64" t="str">
        <f>IFERROR(INDEX(Dropdown!$A$11:$A$15,MATCH(I71,Dropdown!$B$11:$B$15,0)),INDEX(Dropdown!$A$11:$A$15,MATCH(I71,Dropdown!$C$11:$C$15,0)))</f>
        <v>A01</v>
      </c>
      <c r="T71" s="64" t="str">
        <f>IFERROR(INDEX(Dropdown!$A$20:$A$23,MATCH(J71,Dropdown!$B$20:$B$23,0)),INDEX(Dropdown!$A$20:$A$23,MATCH(J71,Dropdown!$C$20:$C$23,0)))</f>
        <v>A01</v>
      </c>
    </row>
    <row r="72" spans="2:20" ht="13.2" thickBot="1" x14ac:dyDescent="0.35">
      <c r="B72" s="46"/>
      <c r="D72" s="3">
        <v>31</v>
      </c>
      <c r="E72" s="44"/>
      <c r="F72" s="22"/>
      <c r="G72" s="23"/>
      <c r="H72" s="22"/>
      <c r="I72" s="20" t="s">
        <v>208</v>
      </c>
      <c r="J72" s="20" t="s">
        <v>208</v>
      </c>
      <c r="K72" s="22"/>
      <c r="L72" s="22"/>
      <c r="N72" s="55"/>
      <c r="O72" s="55"/>
      <c r="P72" s="55"/>
      <c r="Q72" s="55"/>
      <c r="S72" s="64" t="str">
        <f>IFERROR(INDEX(Dropdown!$A$11:$A$15,MATCH(I72,Dropdown!$B$11:$B$15,0)),INDEX(Dropdown!$A$11:$A$15,MATCH(I72,Dropdown!$C$11:$C$15,0)))</f>
        <v>A01</v>
      </c>
      <c r="T72" s="64" t="str">
        <f>IFERROR(INDEX(Dropdown!$A$20:$A$23,MATCH(J72,Dropdown!$B$20:$B$23,0)),INDEX(Dropdown!$A$20:$A$23,MATCH(J72,Dropdown!$C$20:$C$23,0)))</f>
        <v>A01</v>
      </c>
    </row>
    <row r="73" spans="2:20" ht="13.2" thickBot="1" x14ac:dyDescent="0.35">
      <c r="B73" s="46"/>
      <c r="D73" s="3">
        <v>32</v>
      </c>
      <c r="E73" s="44"/>
      <c r="F73" s="22"/>
      <c r="G73" s="23"/>
      <c r="H73" s="22"/>
      <c r="I73" s="20" t="s">
        <v>208</v>
      </c>
      <c r="J73" s="20" t="s">
        <v>208</v>
      </c>
      <c r="K73" s="22"/>
      <c r="L73" s="22"/>
      <c r="N73" s="55"/>
      <c r="O73" s="55"/>
      <c r="P73" s="55"/>
      <c r="Q73" s="55"/>
      <c r="S73" s="64" t="str">
        <f>IFERROR(INDEX(Dropdown!$A$11:$A$15,MATCH(I73,Dropdown!$B$11:$B$15,0)),INDEX(Dropdown!$A$11:$A$15,MATCH(I73,Dropdown!$C$11:$C$15,0)))</f>
        <v>A01</v>
      </c>
      <c r="T73" s="64" t="str">
        <f>IFERROR(INDEX(Dropdown!$A$20:$A$23,MATCH(J73,Dropdown!$B$20:$B$23,0)),INDEX(Dropdown!$A$20:$A$23,MATCH(J73,Dropdown!$C$20:$C$23,0)))</f>
        <v>A01</v>
      </c>
    </row>
    <row r="74" spans="2:20" ht="13.2" thickBot="1" x14ac:dyDescent="0.35">
      <c r="B74" s="46"/>
      <c r="D74" s="3">
        <v>33</v>
      </c>
      <c r="E74" s="44"/>
      <c r="F74" s="22"/>
      <c r="G74" s="23"/>
      <c r="H74" s="22"/>
      <c r="I74" s="20" t="s">
        <v>208</v>
      </c>
      <c r="J74" s="20" t="s">
        <v>208</v>
      </c>
      <c r="K74" s="22"/>
      <c r="L74" s="22"/>
      <c r="N74" s="55"/>
      <c r="O74" s="55"/>
      <c r="P74" s="55"/>
      <c r="Q74" s="55"/>
      <c r="S74" s="64" t="str">
        <f>IFERROR(INDEX(Dropdown!$A$11:$A$15,MATCH(I74,Dropdown!$B$11:$B$15,0)),INDEX(Dropdown!$A$11:$A$15,MATCH(I74,Dropdown!$C$11:$C$15,0)))</f>
        <v>A01</v>
      </c>
      <c r="T74" s="64" t="str">
        <f>IFERROR(INDEX(Dropdown!$A$20:$A$23,MATCH(J74,Dropdown!$B$20:$B$23,0)),INDEX(Dropdown!$A$20:$A$23,MATCH(J74,Dropdown!$C$20:$C$23,0)))</f>
        <v>A01</v>
      </c>
    </row>
    <row r="75" spans="2:20" ht="13.2" thickBot="1" x14ac:dyDescent="0.35">
      <c r="B75" s="46"/>
      <c r="D75" s="3">
        <v>34</v>
      </c>
      <c r="E75" s="44"/>
      <c r="F75" s="22"/>
      <c r="G75" s="23"/>
      <c r="H75" s="22"/>
      <c r="I75" s="20" t="s">
        <v>208</v>
      </c>
      <c r="J75" s="20" t="s">
        <v>208</v>
      </c>
      <c r="K75" s="22"/>
      <c r="L75" s="22"/>
      <c r="N75" s="55"/>
      <c r="O75" s="55"/>
      <c r="P75" s="55"/>
      <c r="Q75" s="55"/>
      <c r="S75" s="64" t="str">
        <f>IFERROR(INDEX(Dropdown!$A$11:$A$15,MATCH(I75,Dropdown!$B$11:$B$15,0)),INDEX(Dropdown!$A$11:$A$15,MATCH(I75,Dropdown!$C$11:$C$15,0)))</f>
        <v>A01</v>
      </c>
      <c r="T75" s="64" t="str">
        <f>IFERROR(INDEX(Dropdown!$A$20:$A$23,MATCH(J75,Dropdown!$B$20:$B$23,0)),INDEX(Dropdown!$A$20:$A$23,MATCH(J75,Dropdown!$C$20:$C$23,0)))</f>
        <v>A01</v>
      </c>
    </row>
    <row r="76" spans="2:20" ht="13.2" thickBot="1" x14ac:dyDescent="0.35">
      <c r="B76" s="46"/>
      <c r="D76" s="3">
        <v>35</v>
      </c>
      <c r="E76" s="44"/>
      <c r="F76" s="22"/>
      <c r="G76" s="23"/>
      <c r="H76" s="22"/>
      <c r="I76" s="20" t="s">
        <v>208</v>
      </c>
      <c r="J76" s="20" t="s">
        <v>208</v>
      </c>
      <c r="K76" s="22"/>
      <c r="L76" s="22"/>
      <c r="N76" s="55"/>
      <c r="O76" s="55"/>
      <c r="P76" s="55"/>
      <c r="Q76" s="55"/>
      <c r="S76" s="64" t="str">
        <f>IFERROR(INDEX(Dropdown!$A$11:$A$15,MATCH(I76,Dropdown!$B$11:$B$15,0)),INDEX(Dropdown!$A$11:$A$15,MATCH(I76,Dropdown!$C$11:$C$15,0)))</f>
        <v>A01</v>
      </c>
      <c r="T76" s="64" t="str">
        <f>IFERROR(INDEX(Dropdown!$A$20:$A$23,MATCH(J76,Dropdown!$B$20:$B$23,0)),INDEX(Dropdown!$A$20:$A$23,MATCH(J76,Dropdown!$C$20:$C$23,0)))</f>
        <v>A01</v>
      </c>
    </row>
    <row r="77" spans="2:20" ht="13.2" thickBot="1" x14ac:dyDescent="0.35">
      <c r="B77" s="46"/>
      <c r="D77" s="3">
        <v>36</v>
      </c>
      <c r="E77" s="44"/>
      <c r="F77" s="22"/>
      <c r="G77" s="23"/>
      <c r="H77" s="22"/>
      <c r="I77" s="20" t="s">
        <v>208</v>
      </c>
      <c r="J77" s="20" t="s">
        <v>208</v>
      </c>
      <c r="K77" s="22"/>
      <c r="L77" s="22"/>
      <c r="N77" s="55"/>
      <c r="O77" s="55"/>
      <c r="P77" s="55"/>
      <c r="Q77" s="55"/>
      <c r="S77" s="64" t="str">
        <f>IFERROR(INDEX(Dropdown!$A$11:$A$15,MATCH(I77,Dropdown!$B$11:$B$15,0)),INDEX(Dropdown!$A$11:$A$15,MATCH(I77,Dropdown!$C$11:$C$15,0)))</f>
        <v>A01</v>
      </c>
      <c r="T77" s="64" t="str">
        <f>IFERROR(INDEX(Dropdown!$A$20:$A$23,MATCH(J77,Dropdown!$B$20:$B$23,0)),INDEX(Dropdown!$A$20:$A$23,MATCH(J77,Dropdown!$C$20:$C$23,0)))</f>
        <v>A01</v>
      </c>
    </row>
    <row r="78" spans="2:20" ht="13.2" thickBot="1" x14ac:dyDescent="0.35">
      <c r="B78" s="46"/>
      <c r="D78" s="3">
        <v>37</v>
      </c>
      <c r="E78" s="44"/>
      <c r="F78" s="22"/>
      <c r="G78" s="23"/>
      <c r="H78" s="22"/>
      <c r="I78" s="20" t="s">
        <v>208</v>
      </c>
      <c r="J78" s="20" t="s">
        <v>208</v>
      </c>
      <c r="K78" s="22"/>
      <c r="L78" s="22"/>
      <c r="N78" s="55"/>
      <c r="O78" s="55"/>
      <c r="P78" s="55"/>
      <c r="Q78" s="55"/>
      <c r="S78" s="64" t="str">
        <f>IFERROR(INDEX(Dropdown!$A$11:$A$15,MATCH(I78,Dropdown!$B$11:$B$15,0)),INDEX(Dropdown!$A$11:$A$15,MATCH(I78,Dropdown!$C$11:$C$15,0)))</f>
        <v>A01</v>
      </c>
      <c r="T78" s="64" t="str">
        <f>IFERROR(INDEX(Dropdown!$A$20:$A$23,MATCH(J78,Dropdown!$B$20:$B$23,0)),INDEX(Dropdown!$A$20:$A$23,MATCH(J78,Dropdown!$C$20:$C$23,0)))</f>
        <v>A01</v>
      </c>
    </row>
    <row r="79" spans="2:20" ht="13.2" thickBot="1" x14ac:dyDescent="0.35">
      <c r="B79" s="46"/>
      <c r="D79" s="3">
        <v>38</v>
      </c>
      <c r="E79" s="44"/>
      <c r="F79" s="22"/>
      <c r="G79" s="23"/>
      <c r="H79" s="22"/>
      <c r="I79" s="20" t="s">
        <v>208</v>
      </c>
      <c r="J79" s="20" t="s">
        <v>208</v>
      </c>
      <c r="K79" s="22"/>
      <c r="L79" s="22"/>
      <c r="N79" s="55"/>
      <c r="O79" s="55"/>
      <c r="P79" s="55"/>
      <c r="Q79" s="55"/>
      <c r="S79" s="64" t="str">
        <f>IFERROR(INDEX(Dropdown!$A$11:$A$15,MATCH(I79,Dropdown!$B$11:$B$15,0)),INDEX(Dropdown!$A$11:$A$15,MATCH(I79,Dropdown!$C$11:$C$15,0)))</f>
        <v>A01</v>
      </c>
      <c r="T79" s="64" t="str">
        <f>IFERROR(INDEX(Dropdown!$A$20:$A$23,MATCH(J79,Dropdown!$B$20:$B$23,0)),INDEX(Dropdown!$A$20:$A$23,MATCH(J79,Dropdown!$C$20:$C$23,0)))</f>
        <v>A01</v>
      </c>
    </row>
    <row r="80" spans="2:20" ht="13.2" thickBot="1" x14ac:dyDescent="0.35">
      <c r="B80" s="46"/>
      <c r="D80" s="3">
        <v>39</v>
      </c>
      <c r="E80" s="44"/>
      <c r="F80" s="22"/>
      <c r="G80" s="23"/>
      <c r="H80" s="22"/>
      <c r="I80" s="20" t="s">
        <v>208</v>
      </c>
      <c r="J80" s="20" t="s">
        <v>208</v>
      </c>
      <c r="K80" s="22"/>
      <c r="L80" s="22"/>
      <c r="N80" s="55"/>
      <c r="O80" s="55"/>
      <c r="P80" s="55"/>
      <c r="Q80" s="55"/>
      <c r="S80" s="64" t="str">
        <f>IFERROR(INDEX(Dropdown!$A$11:$A$15,MATCH(I80,Dropdown!$B$11:$B$15,0)),INDEX(Dropdown!$A$11:$A$15,MATCH(I80,Dropdown!$C$11:$C$15,0)))</f>
        <v>A01</v>
      </c>
      <c r="T80" s="64" t="str">
        <f>IFERROR(INDEX(Dropdown!$A$20:$A$23,MATCH(J80,Dropdown!$B$20:$B$23,0)),INDEX(Dropdown!$A$20:$A$23,MATCH(J80,Dropdown!$C$20:$C$23,0)))</f>
        <v>A01</v>
      </c>
    </row>
    <row r="81" spans="2:20" ht="13.2" thickBot="1" x14ac:dyDescent="0.35">
      <c r="B81" s="46"/>
      <c r="D81" s="3">
        <v>40</v>
      </c>
      <c r="E81" s="44"/>
      <c r="F81" s="22"/>
      <c r="G81" s="23"/>
      <c r="H81" s="22"/>
      <c r="I81" s="20" t="s">
        <v>208</v>
      </c>
      <c r="J81" s="20" t="s">
        <v>208</v>
      </c>
      <c r="K81" s="22"/>
      <c r="L81" s="22"/>
      <c r="N81" s="55"/>
      <c r="O81" s="55"/>
      <c r="P81" s="55"/>
      <c r="Q81" s="55"/>
      <c r="S81" s="64" t="str">
        <f>IFERROR(INDEX(Dropdown!$A$11:$A$15,MATCH(I81,Dropdown!$B$11:$B$15,0)),INDEX(Dropdown!$A$11:$A$15,MATCH(I81,Dropdown!$C$11:$C$15,0)))</f>
        <v>A01</v>
      </c>
      <c r="T81" s="64" t="str">
        <f>IFERROR(INDEX(Dropdown!$A$20:$A$23,MATCH(J81,Dropdown!$B$20:$B$23,0)),INDEX(Dropdown!$A$20:$A$23,MATCH(J81,Dropdown!$C$20:$C$23,0)))</f>
        <v>A01</v>
      </c>
    </row>
    <row r="82" spans="2:20" ht="13.2" thickBot="1" x14ac:dyDescent="0.35">
      <c r="B82" s="46"/>
      <c r="D82" s="3">
        <v>41</v>
      </c>
      <c r="E82" s="44"/>
      <c r="F82" s="22"/>
      <c r="G82" s="23"/>
      <c r="H82" s="22"/>
      <c r="I82" s="20" t="s">
        <v>208</v>
      </c>
      <c r="J82" s="20" t="s">
        <v>208</v>
      </c>
      <c r="K82" s="22"/>
      <c r="L82" s="22"/>
      <c r="N82" s="55"/>
      <c r="O82" s="55"/>
      <c r="P82" s="55"/>
      <c r="Q82" s="55"/>
      <c r="S82" s="64" t="str">
        <f>IFERROR(INDEX(Dropdown!$A$11:$A$15,MATCH(I82,Dropdown!$B$11:$B$15,0)),INDEX(Dropdown!$A$11:$A$15,MATCH(I82,Dropdown!$C$11:$C$15,0)))</f>
        <v>A01</v>
      </c>
      <c r="T82" s="64" t="str">
        <f>IFERROR(INDEX(Dropdown!$A$20:$A$23,MATCH(J82,Dropdown!$B$20:$B$23,0)),INDEX(Dropdown!$A$20:$A$23,MATCH(J82,Dropdown!$C$20:$C$23,0)))</f>
        <v>A01</v>
      </c>
    </row>
    <row r="83" spans="2:20" ht="13.2" thickBot="1" x14ac:dyDescent="0.35">
      <c r="B83" s="46"/>
      <c r="D83" s="3">
        <v>42</v>
      </c>
      <c r="E83" s="44"/>
      <c r="F83" s="22"/>
      <c r="G83" s="23"/>
      <c r="H83" s="22"/>
      <c r="I83" s="20" t="s">
        <v>208</v>
      </c>
      <c r="J83" s="20" t="s">
        <v>208</v>
      </c>
      <c r="K83" s="22"/>
      <c r="L83" s="22"/>
      <c r="N83" s="55"/>
      <c r="O83" s="55"/>
      <c r="P83" s="55"/>
      <c r="Q83" s="55"/>
      <c r="S83" s="64" t="str">
        <f>IFERROR(INDEX(Dropdown!$A$11:$A$15,MATCH(I83,Dropdown!$B$11:$B$15,0)),INDEX(Dropdown!$A$11:$A$15,MATCH(I83,Dropdown!$C$11:$C$15,0)))</f>
        <v>A01</v>
      </c>
      <c r="T83" s="64" t="str">
        <f>IFERROR(INDEX(Dropdown!$A$20:$A$23,MATCH(J83,Dropdown!$B$20:$B$23,0)),INDEX(Dropdown!$A$20:$A$23,MATCH(J83,Dropdown!$C$20:$C$23,0)))</f>
        <v>A01</v>
      </c>
    </row>
    <row r="84" spans="2:20" ht="13.2" thickBot="1" x14ac:dyDescent="0.35">
      <c r="B84" s="46"/>
      <c r="D84" s="3">
        <v>43</v>
      </c>
      <c r="E84" s="44"/>
      <c r="F84" s="22"/>
      <c r="G84" s="23"/>
      <c r="H84" s="22"/>
      <c r="I84" s="20" t="s">
        <v>208</v>
      </c>
      <c r="J84" s="20" t="s">
        <v>208</v>
      </c>
      <c r="K84" s="22"/>
      <c r="L84" s="22"/>
      <c r="N84" s="55"/>
      <c r="O84" s="55"/>
      <c r="P84" s="55"/>
      <c r="Q84" s="55"/>
      <c r="S84" s="64" t="str">
        <f>IFERROR(INDEX(Dropdown!$A$11:$A$15,MATCH(I84,Dropdown!$B$11:$B$15,0)),INDEX(Dropdown!$A$11:$A$15,MATCH(I84,Dropdown!$C$11:$C$15,0)))</f>
        <v>A01</v>
      </c>
      <c r="T84" s="64" t="str">
        <f>IFERROR(INDEX(Dropdown!$A$20:$A$23,MATCH(J84,Dropdown!$B$20:$B$23,0)),INDEX(Dropdown!$A$20:$A$23,MATCH(J84,Dropdown!$C$20:$C$23,0)))</f>
        <v>A01</v>
      </c>
    </row>
    <row r="85" spans="2:20" ht="13.2" thickBot="1" x14ac:dyDescent="0.35">
      <c r="B85" s="46"/>
      <c r="D85" s="3">
        <v>44</v>
      </c>
      <c r="E85" s="44"/>
      <c r="F85" s="22"/>
      <c r="G85" s="23"/>
      <c r="H85" s="22"/>
      <c r="I85" s="20" t="s">
        <v>208</v>
      </c>
      <c r="J85" s="20" t="s">
        <v>208</v>
      </c>
      <c r="K85" s="22"/>
      <c r="L85" s="22"/>
      <c r="N85" s="55"/>
      <c r="O85" s="55"/>
      <c r="P85" s="55"/>
      <c r="Q85" s="55"/>
      <c r="S85" s="64" t="str">
        <f>IFERROR(INDEX(Dropdown!$A$11:$A$15,MATCH(I85,Dropdown!$B$11:$B$15,0)),INDEX(Dropdown!$A$11:$A$15,MATCH(I85,Dropdown!$C$11:$C$15,0)))</f>
        <v>A01</v>
      </c>
      <c r="T85" s="64" t="str">
        <f>IFERROR(INDEX(Dropdown!$A$20:$A$23,MATCH(J85,Dropdown!$B$20:$B$23,0)),INDEX(Dropdown!$A$20:$A$23,MATCH(J85,Dropdown!$C$20:$C$23,0)))</f>
        <v>A01</v>
      </c>
    </row>
    <row r="86" spans="2:20" ht="13.2" thickBot="1" x14ac:dyDescent="0.35">
      <c r="B86" s="46"/>
      <c r="D86" s="3">
        <v>45</v>
      </c>
      <c r="E86" s="44"/>
      <c r="F86" s="22"/>
      <c r="G86" s="23"/>
      <c r="H86" s="22"/>
      <c r="I86" s="20" t="s">
        <v>208</v>
      </c>
      <c r="J86" s="20" t="s">
        <v>208</v>
      </c>
      <c r="K86" s="22"/>
      <c r="L86" s="22"/>
      <c r="N86" s="55"/>
      <c r="O86" s="55"/>
      <c r="P86" s="55"/>
      <c r="Q86" s="55"/>
      <c r="S86" s="64" t="str">
        <f>IFERROR(INDEX(Dropdown!$A$11:$A$15,MATCH(I86,Dropdown!$B$11:$B$15,0)),INDEX(Dropdown!$A$11:$A$15,MATCH(I86,Dropdown!$C$11:$C$15,0)))</f>
        <v>A01</v>
      </c>
      <c r="T86" s="64" t="str">
        <f>IFERROR(INDEX(Dropdown!$A$20:$A$23,MATCH(J86,Dropdown!$B$20:$B$23,0)),INDEX(Dropdown!$A$20:$A$23,MATCH(J86,Dropdown!$C$20:$C$23,0)))</f>
        <v>A01</v>
      </c>
    </row>
    <row r="87" spans="2:20" ht="13.2" thickBot="1" x14ac:dyDescent="0.35">
      <c r="B87" s="46"/>
      <c r="D87" s="3">
        <v>46</v>
      </c>
      <c r="E87" s="44"/>
      <c r="F87" s="22"/>
      <c r="G87" s="23"/>
      <c r="H87" s="22"/>
      <c r="I87" s="20" t="s">
        <v>208</v>
      </c>
      <c r="J87" s="20" t="s">
        <v>208</v>
      </c>
      <c r="K87" s="22"/>
      <c r="L87" s="22"/>
      <c r="N87" s="55"/>
      <c r="O87" s="55"/>
      <c r="P87" s="55"/>
      <c r="Q87" s="55"/>
      <c r="S87" s="64" t="str">
        <f>IFERROR(INDEX(Dropdown!$A$11:$A$15,MATCH(I87,Dropdown!$B$11:$B$15,0)),INDEX(Dropdown!$A$11:$A$15,MATCH(I87,Dropdown!$C$11:$C$15,0)))</f>
        <v>A01</v>
      </c>
      <c r="T87" s="64" t="str">
        <f>IFERROR(INDEX(Dropdown!$A$20:$A$23,MATCH(J87,Dropdown!$B$20:$B$23,0)),INDEX(Dropdown!$A$20:$A$23,MATCH(J87,Dropdown!$C$20:$C$23,0)))</f>
        <v>A01</v>
      </c>
    </row>
    <row r="88" spans="2:20" ht="13.2" thickBot="1" x14ac:dyDescent="0.35">
      <c r="B88" s="46"/>
      <c r="D88" s="3">
        <v>47</v>
      </c>
      <c r="E88" s="44"/>
      <c r="F88" s="22"/>
      <c r="G88" s="23"/>
      <c r="H88" s="22"/>
      <c r="I88" s="20" t="s">
        <v>208</v>
      </c>
      <c r="J88" s="20" t="s">
        <v>208</v>
      </c>
      <c r="K88" s="22"/>
      <c r="L88" s="22"/>
      <c r="N88" s="55"/>
      <c r="O88" s="55"/>
      <c r="P88" s="55"/>
      <c r="Q88" s="55"/>
      <c r="S88" s="64" t="str">
        <f>IFERROR(INDEX(Dropdown!$A$11:$A$15,MATCH(I88,Dropdown!$B$11:$B$15,0)),INDEX(Dropdown!$A$11:$A$15,MATCH(I88,Dropdown!$C$11:$C$15,0)))</f>
        <v>A01</v>
      </c>
      <c r="T88" s="64" t="str">
        <f>IFERROR(INDEX(Dropdown!$A$20:$A$23,MATCH(J88,Dropdown!$B$20:$B$23,0)),INDEX(Dropdown!$A$20:$A$23,MATCH(J88,Dropdown!$C$20:$C$23,0)))</f>
        <v>A01</v>
      </c>
    </row>
    <row r="89" spans="2:20" ht="13.2" thickBot="1" x14ac:dyDescent="0.35">
      <c r="B89" s="46"/>
      <c r="D89" s="3">
        <v>48</v>
      </c>
      <c r="E89" s="44"/>
      <c r="F89" s="22"/>
      <c r="G89" s="23"/>
      <c r="H89" s="22"/>
      <c r="I89" s="20" t="s">
        <v>208</v>
      </c>
      <c r="J89" s="20" t="s">
        <v>208</v>
      </c>
      <c r="K89" s="22"/>
      <c r="L89" s="22"/>
      <c r="N89" s="55"/>
      <c r="O89" s="55"/>
      <c r="P89" s="55"/>
      <c r="Q89" s="55"/>
      <c r="S89" s="64" t="str">
        <f>IFERROR(INDEX(Dropdown!$A$11:$A$15,MATCH(I89,Dropdown!$B$11:$B$15,0)),INDEX(Dropdown!$A$11:$A$15,MATCH(I89,Dropdown!$C$11:$C$15,0)))</f>
        <v>A01</v>
      </c>
      <c r="T89" s="64" t="str">
        <f>IFERROR(INDEX(Dropdown!$A$20:$A$23,MATCH(J89,Dropdown!$B$20:$B$23,0)),INDEX(Dropdown!$A$20:$A$23,MATCH(J89,Dropdown!$C$20:$C$23,0)))</f>
        <v>A01</v>
      </c>
    </row>
    <row r="90" spans="2:20" ht="13.2" thickBot="1" x14ac:dyDescent="0.35">
      <c r="B90" s="46"/>
      <c r="D90" s="3">
        <v>49</v>
      </c>
      <c r="E90" s="44"/>
      <c r="F90" s="22"/>
      <c r="G90" s="23"/>
      <c r="H90" s="22"/>
      <c r="I90" s="20" t="s">
        <v>208</v>
      </c>
      <c r="J90" s="20" t="s">
        <v>208</v>
      </c>
      <c r="K90" s="22"/>
      <c r="L90" s="22"/>
      <c r="N90" s="55"/>
      <c r="O90" s="55"/>
      <c r="P90" s="55"/>
      <c r="Q90" s="55"/>
      <c r="S90" s="64" t="str">
        <f>IFERROR(INDEX(Dropdown!$A$11:$A$15,MATCH(I90,Dropdown!$B$11:$B$15,0)),INDEX(Dropdown!$A$11:$A$15,MATCH(I90,Dropdown!$C$11:$C$15,0)))</f>
        <v>A01</v>
      </c>
      <c r="T90" s="64" t="str">
        <f>IFERROR(INDEX(Dropdown!$A$20:$A$23,MATCH(J90,Dropdown!$B$20:$B$23,0)),INDEX(Dropdown!$A$20:$A$23,MATCH(J90,Dropdown!$C$20:$C$23,0)))</f>
        <v>A01</v>
      </c>
    </row>
    <row r="91" spans="2:20" ht="13.2" thickBot="1" x14ac:dyDescent="0.35">
      <c r="B91" s="46"/>
      <c r="D91" s="3">
        <v>50</v>
      </c>
      <c r="E91" s="44"/>
      <c r="F91" s="22"/>
      <c r="G91" s="23"/>
      <c r="H91" s="22"/>
      <c r="I91" s="20" t="s">
        <v>208</v>
      </c>
      <c r="J91" s="20" t="s">
        <v>208</v>
      </c>
      <c r="K91" s="22"/>
      <c r="L91" s="22"/>
      <c r="N91" s="55"/>
      <c r="O91" s="55"/>
      <c r="P91" s="55"/>
      <c r="Q91" s="55"/>
      <c r="S91" s="64" t="str">
        <f>IFERROR(INDEX(Dropdown!$A$11:$A$15,MATCH(I91,Dropdown!$B$11:$B$15,0)),INDEX(Dropdown!$A$11:$A$15,MATCH(I91,Dropdown!$C$11:$C$15,0)))</f>
        <v>A01</v>
      </c>
      <c r="T91" s="64" t="str">
        <f>IFERROR(INDEX(Dropdown!$A$20:$A$23,MATCH(J91,Dropdown!$B$20:$B$23,0)),INDEX(Dropdown!$A$20:$A$23,MATCH(J91,Dropdown!$C$20:$C$23,0)))</f>
        <v>A01</v>
      </c>
    </row>
    <row r="92" spans="2:20" x14ac:dyDescent="0.3">
      <c r="B92" s="46"/>
    </row>
    <row r="93" spans="2:20" x14ac:dyDescent="0.3">
      <c r="B93" s="46"/>
    </row>
    <row r="94" spans="2:20" x14ac:dyDescent="0.3">
      <c r="B94" s="46"/>
      <c r="K94" s="67" t="str">
        <f>VLOOKUP("#0054",translation,code,FALSE)</f>
        <v>Massenanteil</v>
      </c>
    </row>
    <row r="95" spans="2:20" ht="13.2" thickBot="1" x14ac:dyDescent="0.35">
      <c r="B95" s="46"/>
      <c r="K95" s="40" t="s">
        <v>60</v>
      </c>
    </row>
    <row r="96" spans="2:20" ht="13.2" thickBot="1" x14ac:dyDescent="0.35">
      <c r="B96" s="46"/>
      <c r="J96" s="35" t="str">
        <f>VLOOKUP("#0055",translation,code,FALSE)</f>
        <v>mineralisches Dämmmaterial:</v>
      </c>
      <c r="K96" s="68" cm="1">
        <f t="array" ref="K96">IFERROR(MIN(IF($S$42:$S$91="A02",IFERROR(VALUE(TRIM(MID($K$42:$K$91,FIND("-",$K$42:$K$91)+1,99))),VALUE(TRIM($K$42:$K$91))))),"")</f>
        <v>0</v>
      </c>
    </row>
    <row r="97" spans="2:20" ht="13.2" thickBot="1" x14ac:dyDescent="0.35">
      <c r="B97" s="46"/>
      <c r="J97" s="35" t="str">
        <f>VLOOKUP("#0056",translation,code,FALSE)</f>
        <v>nachwachsendes Dämmmaterial:</v>
      </c>
      <c r="K97" s="69" cm="1">
        <f t="array" ref="K97">IFERROR(MIN(IF($S$42:$S$91="A03",IFERROR(VALUE(TRIM(MID($K$42:$K$91,FIND("-",$K$42:$K$91)+1,99))),VALUE(TRIM($K$42:$K$91))))),"")</f>
        <v>0</v>
      </c>
    </row>
    <row r="98" spans="2:20" ht="13.2" thickBot="1" x14ac:dyDescent="0.35">
      <c r="B98" s="46"/>
      <c r="J98" s="35" t="str">
        <f>VLOOKUP("#0057",translation,code,FALSE)</f>
        <v>mineralisches und nachwachsendes Dämmmaterial:</v>
      </c>
      <c r="K98" s="70">
        <f>IFERROR(IF(AND(K97&gt;0,K96&gt;0),K97+K96,0),0)</f>
        <v>0</v>
      </c>
    </row>
    <row r="99" spans="2:20" ht="13.2" thickBot="1" x14ac:dyDescent="0.35">
      <c r="B99" s="46"/>
      <c r="J99" s="35" t="str">
        <f>VLOOKUP("#0058",translation,code,FALSE)</f>
        <v>kunststoffbasiertes Dämmmaterial:</v>
      </c>
      <c r="K99" s="69" cm="1">
        <f t="array" ref="K99">IFERROR(MAX(IF($S$42:$S$91="A04",IFERROR(VALUE(TRIM(MID($K$42:$K$91,FIND("-",$K$42:$K$91)+1,99))),VALUE(TRIM($K$42:$K$91))))),"")</f>
        <v>0</v>
      </c>
      <c r="N99" s="65" t="s">
        <v>234</v>
      </c>
      <c r="O99" s="65"/>
    </row>
    <row r="100" spans="2:20" ht="13.2" thickBot="1" x14ac:dyDescent="0.35">
      <c r="B100" s="46"/>
      <c r="J100" s="66" t="str">
        <f>VLOOKUP("#0059",translation,code,FALSE)</f>
        <v>Bewertung:</v>
      </c>
      <c r="K100" s="71" t="str">
        <f>IF(OR(AND(K96&gt;=90,K97=0),AND(K97&gt;=80,K96=0),AND(K96&gt;0,K97&gt;0,OR(K98=0,K98&gt;=85))),"okay","not okay")</f>
        <v>not okay</v>
      </c>
      <c r="N100" s="73"/>
      <c r="O100" s="74"/>
    </row>
    <row r="102" spans="2:20" ht="51.6" customHeight="1" x14ac:dyDescent="0.3">
      <c r="I102" s="45"/>
      <c r="J102" s="82" t="str">
        <f>VLOOKUP("#0062",translation,code,FALSE)</f>
        <v>Hinweis: Bei der Berechnung wird der minimale Wert bei Eingabe eines Bereichs (z.B. 10-20%) verwendet. Sollte als Bewertung "nicht okay" erscheinen, der Rohdämmstoff aber trotzdem zu den geforderten Massenanteilen aus minerlischen und/oder nachwachsenden Rohstoffen bestehen, dann erklären Sie den Sachverhalt bitte im Feld "Bemerkung" (Spalte L).</v>
      </c>
      <c r="K102" s="82"/>
      <c r="L102" s="82"/>
    </row>
    <row r="106" spans="2:20" ht="24.6" x14ac:dyDescent="0.3">
      <c r="B106" s="48"/>
      <c r="C106" s="48"/>
      <c r="D106" s="48"/>
      <c r="E106" s="53" t="str">
        <f>VLOOKUP("#0012",translation,code,FALSE)</f>
        <v>Optionale Bestandteile</v>
      </c>
      <c r="F106" s="48"/>
      <c r="G106" s="48"/>
      <c r="H106" s="49"/>
      <c r="I106" s="49"/>
      <c r="J106" s="48"/>
      <c r="K106" s="48"/>
      <c r="L106" s="48"/>
      <c r="M106" s="48"/>
      <c r="N106" s="48"/>
      <c r="O106" s="48"/>
      <c r="P106" s="48"/>
      <c r="Q106" s="48"/>
    </row>
    <row r="107" spans="2:20" x14ac:dyDescent="0.3">
      <c r="B107" s="48"/>
      <c r="E107" s="39" t="str">
        <f>VLOOKUP("#0013",translation,code,FALSE)</f>
        <v>(alle weiteren Bestandteile z.B. Kaschierungen, Beschichtungen, Farben oder Oberflächenbehandlungsmittel)</v>
      </c>
    </row>
    <row r="108" spans="2:20" ht="13.2" thickBot="1" x14ac:dyDescent="0.35">
      <c r="B108" s="48"/>
    </row>
    <row r="109" spans="2:20" ht="31.95" customHeight="1" x14ac:dyDescent="0.3">
      <c r="B109" s="48"/>
      <c r="D109" s="30"/>
      <c r="E109" s="31" t="str">
        <f>VLOOKUP("#0034",translation,code,FALSE)</f>
        <v>Bestandteil</v>
      </c>
      <c r="F109" s="31" t="str">
        <f>VLOOKUP("#0021",translation,code,FALSE)</f>
        <v>Chemische Bezeichnung</v>
      </c>
      <c r="G109" s="31" t="str">
        <f>VLOOKUP("#0016",translation,code,FALSE)</f>
        <v>Lieferant</v>
      </c>
      <c r="H109" s="30" t="str">
        <f>VLOOKUP("#0017",translation,code,FALSE)</f>
        <v>Funktion im Dämmstoff</v>
      </c>
      <c r="I109" s="30" t="str">
        <f>VLOOKUP("#0038",translation,code,FALSE)</f>
        <v>Weitere relevante Beschreibung</v>
      </c>
      <c r="J109" s="30" t="str">
        <f>VLOOKUP("#0020",translation,code,FALSE)</f>
        <v>Rezyklat</v>
      </c>
      <c r="K109" s="30" t="str">
        <f>VLOOKUP("#0037",translation,code,FALSE)</f>
        <v>Gehalt im Dämmstoff</v>
      </c>
      <c r="L109" s="30" t="str">
        <f>VLOOKUP("#0033",translation,code,FALSE)</f>
        <v>Bemerkungen</v>
      </c>
      <c r="N109" s="56" t="s">
        <v>167</v>
      </c>
      <c r="O109" s="56" t="s">
        <v>166</v>
      </c>
      <c r="P109" s="56" t="s">
        <v>168</v>
      </c>
      <c r="Q109" s="56" t="s">
        <v>169</v>
      </c>
    </row>
    <row r="110" spans="2:20" ht="64.95" customHeight="1" thickBot="1" x14ac:dyDescent="0.35">
      <c r="B110" s="48"/>
      <c r="D110" s="37"/>
      <c r="E110" s="37"/>
      <c r="F110" s="37"/>
      <c r="G110" s="37"/>
      <c r="H110" s="37"/>
      <c r="I110" s="37" t="str">
        <f>VLOOKUP("#0039",translation,code,FALSE)</f>
        <v>(z.B. bei Farben ob verschiedene Farbtöne verwendet werden)</v>
      </c>
      <c r="J110" s="37" t="str">
        <f>VLOOKUP("#0036",translation,code,FALSE)</f>
        <v>Hinweis: Abfälle aus der Bauausführung (Verschnittreste) sowie aus Rückbau- und Abbruchmaßnahmen gelten als  Post-Consumer-Rezyklat.</v>
      </c>
      <c r="K110" s="37" t="s">
        <v>60</v>
      </c>
      <c r="L110" s="37"/>
      <c r="N110" s="54"/>
      <c r="O110" s="54"/>
      <c r="P110" s="54"/>
      <c r="Q110" s="54"/>
      <c r="S110" s="64" t="s">
        <v>225</v>
      </c>
      <c r="T110" s="64" t="s">
        <v>228</v>
      </c>
    </row>
    <row r="111" spans="2:20" ht="13.2" thickBot="1" x14ac:dyDescent="0.35">
      <c r="B111" s="48"/>
      <c r="D111" s="3">
        <v>1</v>
      </c>
      <c r="E111" s="44"/>
      <c r="F111" s="20"/>
      <c r="G111" s="21"/>
      <c r="H111" s="20"/>
      <c r="I111" s="20"/>
      <c r="J111" s="20" t="s">
        <v>208</v>
      </c>
      <c r="K111" s="20"/>
      <c r="L111" s="22"/>
      <c r="N111" s="55"/>
      <c r="O111" s="55"/>
      <c r="P111" s="55"/>
      <c r="Q111" s="55"/>
      <c r="S111" s="64" t="e">
        <f>IFERROR(INDEX(Dropdown!$A$11:$A$15,MATCH(TRIM(I111),Dropdown!$B$11:$B$15,0)),INDEX(Dropdown!$A$11:$A$15,MATCH(TRIM(I111),Dropdown!$C$11:$C$15,0)))</f>
        <v>#N/A</v>
      </c>
      <c r="T111" s="64" t="str">
        <f>IFERROR(INDEX(Dropdown!$A$20:$A$23,MATCH(J111,Dropdown!$B$20:$B$23,0)),INDEX(Dropdown!$A$20:$A$23,MATCH(J111,Dropdown!$C$20:$C$23,0)))</f>
        <v>A01</v>
      </c>
    </row>
    <row r="112" spans="2:20" ht="13.2" thickBot="1" x14ac:dyDescent="0.35">
      <c r="B112" s="48"/>
      <c r="D112" s="3">
        <v>2</v>
      </c>
      <c r="E112" s="44"/>
      <c r="F112" s="22"/>
      <c r="G112" s="23"/>
      <c r="H112" s="22"/>
      <c r="I112" s="20"/>
      <c r="J112" s="20" t="s">
        <v>208</v>
      </c>
      <c r="K112" s="22"/>
      <c r="L112" s="22"/>
      <c r="N112" s="55"/>
      <c r="O112" s="55"/>
      <c r="P112" s="55"/>
      <c r="Q112" s="55"/>
      <c r="S112" s="64" t="e">
        <f>IFERROR(INDEX(Dropdown!$A$11:$A$15,MATCH(TRIM(I112),Dropdown!$B$11:$B$15,0)),INDEX(Dropdown!$A$11:$A$15,MATCH(TRIM(I112),Dropdown!$C$11:$C$15,0)))</f>
        <v>#N/A</v>
      </c>
      <c r="T112" s="64" t="str">
        <f>IFERROR(INDEX(Dropdown!$A$20:$A$23,MATCH(J112,Dropdown!$B$20:$B$23,0)),INDEX(Dropdown!$A$20:$A$23,MATCH(J112,Dropdown!$C$20:$C$23,0)))</f>
        <v>A01</v>
      </c>
    </row>
    <row r="113" spans="2:20" ht="13.2" thickBot="1" x14ac:dyDescent="0.35">
      <c r="B113" s="48"/>
      <c r="D113" s="3">
        <v>3</v>
      </c>
      <c r="E113" s="44"/>
      <c r="F113" s="22"/>
      <c r="G113" s="23"/>
      <c r="H113" s="22"/>
      <c r="I113" s="20"/>
      <c r="J113" s="20" t="s">
        <v>208</v>
      </c>
      <c r="K113" s="22"/>
      <c r="L113" s="22"/>
      <c r="N113" s="55"/>
      <c r="O113" s="55"/>
      <c r="P113" s="55"/>
      <c r="Q113" s="55"/>
      <c r="S113" s="64" t="e">
        <f>IFERROR(INDEX(Dropdown!$A$11:$A$15,MATCH(TRIM(I113),Dropdown!$B$11:$B$15,0)),INDEX(Dropdown!$A$11:$A$15,MATCH(TRIM(I113),Dropdown!$C$11:$C$15,0)))</f>
        <v>#N/A</v>
      </c>
      <c r="T113" s="64" t="str">
        <f>IFERROR(INDEX(Dropdown!$A$20:$A$23,MATCH(J113,Dropdown!$B$20:$B$23,0)),INDEX(Dropdown!$A$20:$A$23,MATCH(J113,Dropdown!$C$20:$C$23,0)))</f>
        <v>A01</v>
      </c>
    </row>
    <row r="114" spans="2:20" ht="13.2" thickBot="1" x14ac:dyDescent="0.35">
      <c r="B114" s="48"/>
      <c r="D114" s="3">
        <v>4</v>
      </c>
      <c r="E114" s="44"/>
      <c r="F114" s="22"/>
      <c r="G114" s="23"/>
      <c r="H114" s="22"/>
      <c r="I114" s="20"/>
      <c r="J114" s="20" t="s">
        <v>208</v>
      </c>
      <c r="K114" s="22"/>
      <c r="L114" s="22"/>
      <c r="N114" s="55"/>
      <c r="O114" s="55"/>
      <c r="P114" s="55"/>
      <c r="Q114" s="55"/>
      <c r="S114" s="64" t="e">
        <f>IFERROR(INDEX(Dropdown!$A$11:$A$15,MATCH(TRIM(I114),Dropdown!$B$11:$B$15,0)),INDEX(Dropdown!$A$11:$A$15,MATCH(TRIM(I114),Dropdown!$C$11:$C$15,0)))</f>
        <v>#N/A</v>
      </c>
      <c r="T114" s="64" t="str">
        <f>IFERROR(INDEX(Dropdown!$A$20:$A$23,MATCH(J114,Dropdown!$B$20:$B$23,0)),INDEX(Dropdown!$A$20:$A$23,MATCH(J114,Dropdown!$C$20:$C$23,0)))</f>
        <v>A01</v>
      </c>
    </row>
    <row r="115" spans="2:20" ht="13.2" thickBot="1" x14ac:dyDescent="0.35">
      <c r="B115" s="48"/>
      <c r="D115" s="3">
        <v>5</v>
      </c>
      <c r="E115" s="44"/>
      <c r="F115" s="22"/>
      <c r="G115" s="23"/>
      <c r="H115" s="22"/>
      <c r="I115" s="20"/>
      <c r="J115" s="20" t="s">
        <v>208</v>
      </c>
      <c r="K115" s="22"/>
      <c r="L115" s="22"/>
      <c r="N115" s="55"/>
      <c r="O115" s="55"/>
      <c r="P115" s="55"/>
      <c r="Q115" s="55"/>
      <c r="S115" s="64" t="e">
        <f>IFERROR(INDEX(Dropdown!$A$11:$A$15,MATCH(TRIM(I115),Dropdown!$B$11:$B$15,0)),INDEX(Dropdown!$A$11:$A$15,MATCH(TRIM(I115),Dropdown!$C$11:$C$15,0)))</f>
        <v>#N/A</v>
      </c>
      <c r="T115" s="64" t="str">
        <f>IFERROR(INDEX(Dropdown!$A$20:$A$23,MATCH(J115,Dropdown!$B$20:$B$23,0)),INDEX(Dropdown!$A$20:$A$23,MATCH(J115,Dropdown!$C$20:$C$23,0)))</f>
        <v>A01</v>
      </c>
    </row>
    <row r="116" spans="2:20" ht="13.2" thickBot="1" x14ac:dyDescent="0.35">
      <c r="B116" s="48"/>
      <c r="D116" s="3">
        <v>6</v>
      </c>
      <c r="E116" s="44"/>
      <c r="F116" s="22"/>
      <c r="G116" s="23"/>
      <c r="H116" s="22"/>
      <c r="I116" s="20"/>
      <c r="J116" s="20" t="s">
        <v>208</v>
      </c>
      <c r="K116" s="22"/>
      <c r="L116" s="22"/>
      <c r="N116" s="55"/>
      <c r="O116" s="55"/>
      <c r="P116" s="55"/>
      <c r="Q116" s="55"/>
      <c r="S116" s="64" t="e">
        <f>IFERROR(INDEX(Dropdown!$A$11:$A$15,MATCH(TRIM(I116),Dropdown!$B$11:$B$15,0)),INDEX(Dropdown!$A$11:$A$15,MATCH(TRIM(I116),Dropdown!$C$11:$C$15,0)))</f>
        <v>#N/A</v>
      </c>
      <c r="T116" s="64" t="str">
        <f>IFERROR(INDEX(Dropdown!$A$20:$A$23,MATCH(J116,Dropdown!$B$20:$B$23,0)),INDEX(Dropdown!$A$20:$A$23,MATCH(J116,Dropdown!$C$20:$C$23,0)))</f>
        <v>A01</v>
      </c>
    </row>
    <row r="117" spans="2:20" ht="13.2" thickBot="1" x14ac:dyDescent="0.35">
      <c r="B117" s="48"/>
      <c r="D117" s="3">
        <v>7</v>
      </c>
      <c r="E117" s="44"/>
      <c r="F117" s="22"/>
      <c r="G117" s="23"/>
      <c r="H117" s="22"/>
      <c r="I117" s="20"/>
      <c r="J117" s="20" t="s">
        <v>208</v>
      </c>
      <c r="K117" s="22"/>
      <c r="L117" s="22"/>
      <c r="N117" s="55"/>
      <c r="O117" s="55"/>
      <c r="P117" s="55"/>
      <c r="Q117" s="55"/>
      <c r="S117" s="64" t="e">
        <f>IFERROR(INDEX(Dropdown!$A$11:$A$15,MATCH(TRIM(I117),Dropdown!$B$11:$B$15,0)),INDEX(Dropdown!$A$11:$A$15,MATCH(TRIM(I117),Dropdown!$C$11:$C$15,0)))</f>
        <v>#N/A</v>
      </c>
      <c r="T117" s="64" t="str">
        <f>IFERROR(INDEX(Dropdown!$A$20:$A$23,MATCH(J117,Dropdown!$B$20:$B$23,0)),INDEX(Dropdown!$A$20:$A$23,MATCH(J117,Dropdown!$C$20:$C$23,0)))</f>
        <v>A01</v>
      </c>
    </row>
    <row r="118" spans="2:20" ht="13.2" thickBot="1" x14ac:dyDescent="0.35">
      <c r="B118" s="48"/>
      <c r="D118" s="3">
        <v>8</v>
      </c>
      <c r="E118" s="44"/>
      <c r="F118" s="22"/>
      <c r="G118" s="23"/>
      <c r="H118" s="22"/>
      <c r="I118" s="20"/>
      <c r="J118" s="20" t="s">
        <v>208</v>
      </c>
      <c r="K118" s="22"/>
      <c r="L118" s="22"/>
      <c r="N118" s="55"/>
      <c r="O118" s="55"/>
      <c r="P118" s="55"/>
      <c r="Q118" s="55"/>
      <c r="S118" s="64" t="e">
        <f>IFERROR(INDEX(Dropdown!$A$11:$A$15,MATCH(TRIM(I118),Dropdown!$B$11:$B$15,0)),INDEX(Dropdown!$A$11:$A$15,MATCH(TRIM(I118),Dropdown!$C$11:$C$15,0)))</f>
        <v>#N/A</v>
      </c>
      <c r="T118" s="64" t="str">
        <f>IFERROR(INDEX(Dropdown!$A$20:$A$23,MATCH(J118,Dropdown!$B$20:$B$23,0)),INDEX(Dropdown!$A$20:$A$23,MATCH(J118,Dropdown!$C$20:$C$23,0)))</f>
        <v>A01</v>
      </c>
    </row>
    <row r="119" spans="2:20" ht="13.2" thickBot="1" x14ac:dyDescent="0.35">
      <c r="B119" s="48"/>
      <c r="D119" s="3">
        <v>9</v>
      </c>
      <c r="E119" s="44"/>
      <c r="F119" s="22"/>
      <c r="G119" s="23"/>
      <c r="H119" s="22"/>
      <c r="I119" s="20"/>
      <c r="J119" s="20" t="s">
        <v>208</v>
      </c>
      <c r="K119" s="22"/>
      <c r="L119" s="22"/>
      <c r="N119" s="55"/>
      <c r="O119" s="55"/>
      <c r="P119" s="55"/>
      <c r="Q119" s="55"/>
      <c r="S119" s="64" t="e">
        <f>IFERROR(INDEX(Dropdown!$A$11:$A$15,MATCH(TRIM(I119),Dropdown!$B$11:$B$15,0)),INDEX(Dropdown!$A$11:$A$15,MATCH(TRIM(I119),Dropdown!$C$11:$C$15,0)))</f>
        <v>#N/A</v>
      </c>
      <c r="T119" s="64" t="str">
        <f>IFERROR(INDEX(Dropdown!$A$20:$A$23,MATCH(J119,Dropdown!$B$20:$B$23,0)),INDEX(Dropdown!$A$20:$A$23,MATCH(J119,Dropdown!$C$20:$C$23,0)))</f>
        <v>A01</v>
      </c>
    </row>
    <row r="120" spans="2:20" ht="13.2" thickBot="1" x14ac:dyDescent="0.35">
      <c r="B120" s="48"/>
      <c r="D120" s="3">
        <v>10</v>
      </c>
      <c r="E120" s="44"/>
      <c r="F120" s="22"/>
      <c r="G120" s="23"/>
      <c r="H120" s="22"/>
      <c r="I120" s="20"/>
      <c r="J120" s="20" t="s">
        <v>208</v>
      </c>
      <c r="K120" s="22"/>
      <c r="L120" s="22"/>
      <c r="N120" s="55"/>
      <c r="O120" s="55"/>
      <c r="P120" s="55"/>
      <c r="Q120" s="55"/>
      <c r="S120" s="64" t="e">
        <f>IFERROR(INDEX(Dropdown!$A$11:$A$15,MATCH(TRIM(I120),Dropdown!$B$11:$B$15,0)),INDEX(Dropdown!$A$11:$A$15,MATCH(TRIM(I120),Dropdown!$C$11:$C$15,0)))</f>
        <v>#N/A</v>
      </c>
      <c r="T120" s="64" t="str">
        <f>IFERROR(INDEX(Dropdown!$A$20:$A$23,MATCH(J120,Dropdown!$B$20:$B$23,0)),INDEX(Dropdown!$A$20:$A$23,MATCH(J120,Dropdown!$C$20:$C$23,0)))</f>
        <v>A01</v>
      </c>
    </row>
    <row r="121" spans="2:20" ht="13.2" thickBot="1" x14ac:dyDescent="0.35">
      <c r="B121" s="48"/>
      <c r="D121" s="3">
        <v>11</v>
      </c>
      <c r="E121" s="44"/>
      <c r="F121" s="22"/>
      <c r="G121" s="23"/>
      <c r="H121" s="22"/>
      <c r="I121" s="20"/>
      <c r="J121" s="20" t="s">
        <v>208</v>
      </c>
      <c r="K121" s="22"/>
      <c r="L121" s="22"/>
      <c r="N121" s="55"/>
      <c r="O121" s="55"/>
      <c r="P121" s="55"/>
      <c r="Q121" s="55"/>
      <c r="S121" s="64" t="e">
        <f>IFERROR(INDEX(Dropdown!$A$11:$A$15,MATCH(TRIM(I121),Dropdown!$B$11:$B$15,0)),INDEX(Dropdown!$A$11:$A$15,MATCH(TRIM(I121),Dropdown!$C$11:$C$15,0)))</f>
        <v>#N/A</v>
      </c>
      <c r="T121" s="64" t="str">
        <f>IFERROR(INDEX(Dropdown!$A$20:$A$23,MATCH(J121,Dropdown!$B$20:$B$23,0)),INDEX(Dropdown!$A$20:$A$23,MATCH(J121,Dropdown!$C$20:$C$23,0)))</f>
        <v>A01</v>
      </c>
    </row>
    <row r="122" spans="2:20" ht="13.2" thickBot="1" x14ac:dyDescent="0.35">
      <c r="B122" s="48"/>
      <c r="D122" s="3">
        <v>12</v>
      </c>
      <c r="E122" s="44"/>
      <c r="F122" s="22"/>
      <c r="G122" s="23"/>
      <c r="H122" s="22"/>
      <c r="I122" s="20"/>
      <c r="J122" s="20" t="s">
        <v>208</v>
      </c>
      <c r="K122" s="22"/>
      <c r="L122" s="22"/>
      <c r="N122" s="55"/>
      <c r="O122" s="55"/>
      <c r="P122" s="55"/>
      <c r="Q122" s="55"/>
      <c r="S122" s="64" t="e">
        <f>IFERROR(INDEX(Dropdown!$A$11:$A$15,MATCH(TRIM(I122),Dropdown!$B$11:$B$15,0)),INDEX(Dropdown!$A$11:$A$15,MATCH(TRIM(I122),Dropdown!$C$11:$C$15,0)))</f>
        <v>#N/A</v>
      </c>
      <c r="T122" s="64" t="str">
        <f>IFERROR(INDEX(Dropdown!$A$20:$A$23,MATCH(J122,Dropdown!$B$20:$B$23,0)),INDEX(Dropdown!$A$20:$A$23,MATCH(J122,Dropdown!$C$20:$C$23,0)))</f>
        <v>A01</v>
      </c>
    </row>
    <row r="123" spans="2:20" ht="13.2" thickBot="1" x14ac:dyDescent="0.35">
      <c r="B123" s="48"/>
      <c r="D123" s="3">
        <v>13</v>
      </c>
      <c r="E123" s="44"/>
      <c r="F123" s="22"/>
      <c r="G123" s="23"/>
      <c r="H123" s="22"/>
      <c r="I123" s="20"/>
      <c r="J123" s="20" t="s">
        <v>208</v>
      </c>
      <c r="K123" s="22"/>
      <c r="L123" s="22"/>
      <c r="N123" s="55"/>
      <c r="O123" s="55"/>
      <c r="P123" s="55"/>
      <c r="Q123" s="55"/>
      <c r="S123" s="64" t="e">
        <f>IFERROR(INDEX(Dropdown!$A$11:$A$15,MATCH(TRIM(I123),Dropdown!$B$11:$B$15,0)),INDEX(Dropdown!$A$11:$A$15,MATCH(TRIM(I123),Dropdown!$C$11:$C$15,0)))</f>
        <v>#N/A</v>
      </c>
      <c r="T123" s="64" t="str">
        <f>IFERROR(INDEX(Dropdown!$A$20:$A$23,MATCH(J123,Dropdown!$B$20:$B$23,0)),INDEX(Dropdown!$A$20:$A$23,MATCH(J123,Dropdown!$C$20:$C$23,0)))</f>
        <v>A01</v>
      </c>
    </row>
    <row r="124" spans="2:20" ht="13.2" thickBot="1" x14ac:dyDescent="0.35">
      <c r="B124" s="48"/>
      <c r="D124" s="3">
        <v>14</v>
      </c>
      <c r="E124" s="44"/>
      <c r="F124" s="22"/>
      <c r="G124" s="23"/>
      <c r="H124" s="22"/>
      <c r="I124" s="20"/>
      <c r="J124" s="20" t="s">
        <v>208</v>
      </c>
      <c r="K124" s="22"/>
      <c r="L124" s="22"/>
      <c r="N124" s="55"/>
      <c r="O124" s="55"/>
      <c r="P124" s="55"/>
      <c r="Q124" s="55"/>
      <c r="S124" s="64" t="e">
        <f>IFERROR(INDEX(Dropdown!$A$11:$A$15,MATCH(TRIM(I124),Dropdown!$B$11:$B$15,0)),INDEX(Dropdown!$A$11:$A$15,MATCH(TRIM(I124),Dropdown!$C$11:$C$15,0)))</f>
        <v>#N/A</v>
      </c>
      <c r="T124" s="64" t="str">
        <f>IFERROR(INDEX(Dropdown!$A$20:$A$23,MATCH(J124,Dropdown!$B$20:$B$23,0)),INDEX(Dropdown!$A$20:$A$23,MATCH(J124,Dropdown!$C$20:$C$23,0)))</f>
        <v>A01</v>
      </c>
    </row>
    <row r="125" spans="2:20" ht="13.2" thickBot="1" x14ac:dyDescent="0.35">
      <c r="B125" s="48"/>
      <c r="D125" s="3">
        <v>15</v>
      </c>
      <c r="E125" s="44"/>
      <c r="F125" s="22"/>
      <c r="G125" s="23"/>
      <c r="H125" s="22"/>
      <c r="I125" s="20"/>
      <c r="J125" s="20" t="s">
        <v>208</v>
      </c>
      <c r="K125" s="22"/>
      <c r="L125" s="22"/>
      <c r="N125" s="55"/>
      <c r="O125" s="55"/>
      <c r="P125" s="55"/>
      <c r="Q125" s="55"/>
      <c r="S125" s="64" t="e">
        <f>IFERROR(INDEX(Dropdown!$A$11:$A$15,MATCH(TRIM(I125),Dropdown!$B$11:$B$15,0)),INDEX(Dropdown!$A$11:$A$15,MATCH(TRIM(I125),Dropdown!$C$11:$C$15,0)))</f>
        <v>#N/A</v>
      </c>
      <c r="T125" s="64" t="str">
        <f>IFERROR(INDEX(Dropdown!$A$20:$A$23,MATCH(J125,Dropdown!$B$20:$B$23,0)),INDEX(Dropdown!$A$20:$A$23,MATCH(J125,Dropdown!$C$20:$C$23,0)))</f>
        <v>A01</v>
      </c>
    </row>
    <row r="126" spans="2:20" ht="13.2" thickBot="1" x14ac:dyDescent="0.35">
      <c r="B126" s="48"/>
      <c r="D126" s="3">
        <v>16</v>
      </c>
      <c r="E126" s="44"/>
      <c r="F126" s="22"/>
      <c r="G126" s="23"/>
      <c r="H126" s="22"/>
      <c r="I126" s="20"/>
      <c r="J126" s="20" t="s">
        <v>208</v>
      </c>
      <c r="K126" s="22"/>
      <c r="L126" s="22"/>
      <c r="N126" s="55"/>
      <c r="O126" s="55"/>
      <c r="P126" s="55"/>
      <c r="Q126" s="55"/>
      <c r="S126" s="64" t="e">
        <f>IFERROR(INDEX(Dropdown!$A$11:$A$15,MATCH(TRIM(I126),Dropdown!$B$11:$B$15,0)),INDEX(Dropdown!$A$11:$A$15,MATCH(TRIM(I126),Dropdown!$C$11:$C$15,0)))</f>
        <v>#N/A</v>
      </c>
      <c r="T126" s="64" t="str">
        <f>IFERROR(INDEX(Dropdown!$A$20:$A$23,MATCH(J126,Dropdown!$B$20:$B$23,0)),INDEX(Dropdown!$A$20:$A$23,MATCH(J126,Dropdown!$C$20:$C$23,0)))</f>
        <v>A01</v>
      </c>
    </row>
    <row r="127" spans="2:20" ht="13.2" thickBot="1" x14ac:dyDescent="0.35">
      <c r="B127" s="48"/>
      <c r="D127" s="3">
        <v>17</v>
      </c>
      <c r="E127" s="44"/>
      <c r="F127" s="22"/>
      <c r="G127" s="23"/>
      <c r="H127" s="22"/>
      <c r="I127" s="20"/>
      <c r="J127" s="20" t="s">
        <v>208</v>
      </c>
      <c r="K127" s="22"/>
      <c r="L127" s="22"/>
      <c r="N127" s="55"/>
      <c r="O127" s="55"/>
      <c r="P127" s="55"/>
      <c r="Q127" s="55"/>
      <c r="S127" s="64" t="e">
        <f>IFERROR(INDEX(Dropdown!$A$11:$A$15,MATCH(TRIM(I127),Dropdown!$B$11:$B$15,0)),INDEX(Dropdown!$A$11:$A$15,MATCH(TRIM(I127),Dropdown!$C$11:$C$15,0)))</f>
        <v>#N/A</v>
      </c>
      <c r="T127" s="64" t="str">
        <f>IFERROR(INDEX(Dropdown!$A$20:$A$23,MATCH(J127,Dropdown!$B$20:$B$23,0)),INDEX(Dropdown!$A$20:$A$23,MATCH(J127,Dropdown!$C$20:$C$23,0)))</f>
        <v>A01</v>
      </c>
    </row>
    <row r="128" spans="2:20" ht="13.2" thickBot="1" x14ac:dyDescent="0.35">
      <c r="B128" s="48"/>
      <c r="D128" s="3">
        <v>18</v>
      </c>
      <c r="E128" s="44"/>
      <c r="F128" s="22"/>
      <c r="G128" s="23"/>
      <c r="H128" s="22"/>
      <c r="I128" s="20"/>
      <c r="J128" s="20" t="s">
        <v>208</v>
      </c>
      <c r="K128" s="22"/>
      <c r="L128" s="22"/>
      <c r="N128" s="55"/>
      <c r="O128" s="55"/>
      <c r="P128" s="55"/>
      <c r="Q128" s="55"/>
      <c r="S128" s="64" t="e">
        <f>IFERROR(INDEX(Dropdown!$A$11:$A$15,MATCH(TRIM(I128),Dropdown!$B$11:$B$15,0)),INDEX(Dropdown!$A$11:$A$15,MATCH(TRIM(I128),Dropdown!$C$11:$C$15,0)))</f>
        <v>#N/A</v>
      </c>
      <c r="T128" s="64" t="str">
        <f>IFERROR(INDEX(Dropdown!$A$20:$A$23,MATCH(J128,Dropdown!$B$20:$B$23,0)),INDEX(Dropdown!$A$20:$A$23,MATCH(J128,Dropdown!$C$20:$C$23,0)))</f>
        <v>A01</v>
      </c>
    </row>
    <row r="129" spans="2:20" ht="13.2" thickBot="1" x14ac:dyDescent="0.35">
      <c r="B129" s="48"/>
      <c r="D129" s="3">
        <v>19</v>
      </c>
      <c r="E129" s="44"/>
      <c r="F129" s="22"/>
      <c r="G129" s="23"/>
      <c r="H129" s="22"/>
      <c r="I129" s="20"/>
      <c r="J129" s="20" t="s">
        <v>208</v>
      </c>
      <c r="K129" s="22"/>
      <c r="L129" s="22"/>
      <c r="N129" s="55"/>
      <c r="O129" s="55"/>
      <c r="P129" s="55"/>
      <c r="Q129" s="55"/>
      <c r="S129" s="64" t="e">
        <f>IFERROR(INDEX(Dropdown!$A$11:$A$15,MATCH(TRIM(I129),Dropdown!$B$11:$B$15,0)),INDEX(Dropdown!$A$11:$A$15,MATCH(TRIM(I129),Dropdown!$C$11:$C$15,0)))</f>
        <v>#N/A</v>
      </c>
      <c r="T129" s="64" t="str">
        <f>IFERROR(INDEX(Dropdown!$A$20:$A$23,MATCH(J129,Dropdown!$B$20:$B$23,0)),INDEX(Dropdown!$A$20:$A$23,MATCH(J129,Dropdown!$C$20:$C$23,0)))</f>
        <v>A01</v>
      </c>
    </row>
    <row r="130" spans="2:20" ht="13.2" thickBot="1" x14ac:dyDescent="0.35">
      <c r="B130" s="48"/>
      <c r="D130" s="3">
        <v>20</v>
      </c>
      <c r="E130" s="44"/>
      <c r="F130" s="22"/>
      <c r="G130" s="23"/>
      <c r="H130" s="22"/>
      <c r="I130" s="20"/>
      <c r="J130" s="20" t="s">
        <v>208</v>
      </c>
      <c r="K130" s="22"/>
      <c r="L130" s="22"/>
      <c r="N130" s="55"/>
      <c r="O130" s="55"/>
      <c r="P130" s="55"/>
      <c r="Q130" s="55"/>
      <c r="S130" s="64" t="e">
        <f>IFERROR(INDEX(Dropdown!$A$11:$A$15,MATCH(TRIM(I130),Dropdown!$B$11:$B$15,0)),INDEX(Dropdown!$A$11:$A$15,MATCH(TRIM(I130),Dropdown!$C$11:$C$15,0)))</f>
        <v>#N/A</v>
      </c>
      <c r="T130" s="64" t="str">
        <f>IFERROR(INDEX(Dropdown!$A$20:$A$23,MATCH(J130,Dropdown!$B$20:$B$23,0)),INDEX(Dropdown!$A$20:$A$23,MATCH(J130,Dropdown!$C$20:$C$23,0)))</f>
        <v>A01</v>
      </c>
    </row>
    <row r="131" spans="2:20" ht="13.2" thickBot="1" x14ac:dyDescent="0.35">
      <c r="B131" s="48"/>
      <c r="D131" s="3">
        <v>21</v>
      </c>
      <c r="E131" s="44"/>
      <c r="F131" s="22"/>
      <c r="G131" s="23"/>
      <c r="H131" s="22"/>
      <c r="I131" s="20"/>
      <c r="J131" s="20" t="s">
        <v>208</v>
      </c>
      <c r="K131" s="22"/>
      <c r="L131" s="22"/>
      <c r="N131" s="55"/>
      <c r="O131" s="55"/>
      <c r="P131" s="55"/>
      <c r="Q131" s="55"/>
      <c r="S131" s="64" t="e">
        <f>IFERROR(INDEX(Dropdown!$A$11:$A$15,MATCH(TRIM(I131),Dropdown!$B$11:$B$15,0)),INDEX(Dropdown!$A$11:$A$15,MATCH(TRIM(I131),Dropdown!$C$11:$C$15,0)))</f>
        <v>#N/A</v>
      </c>
      <c r="T131" s="64" t="str">
        <f>IFERROR(INDEX(Dropdown!$A$20:$A$23,MATCH(J131,Dropdown!$B$20:$B$23,0)),INDEX(Dropdown!$A$20:$A$23,MATCH(J131,Dropdown!$C$20:$C$23,0)))</f>
        <v>A01</v>
      </c>
    </row>
    <row r="132" spans="2:20" ht="13.2" thickBot="1" x14ac:dyDescent="0.35">
      <c r="B132" s="48"/>
      <c r="D132" s="3">
        <v>22</v>
      </c>
      <c r="E132" s="44"/>
      <c r="F132" s="22"/>
      <c r="G132" s="23"/>
      <c r="H132" s="22"/>
      <c r="I132" s="20"/>
      <c r="J132" s="20" t="s">
        <v>208</v>
      </c>
      <c r="K132" s="22"/>
      <c r="L132" s="22"/>
      <c r="N132" s="55"/>
      <c r="O132" s="55"/>
      <c r="P132" s="55"/>
      <c r="Q132" s="55"/>
      <c r="S132" s="64" t="e">
        <f>IFERROR(INDEX(Dropdown!$A$11:$A$15,MATCH(TRIM(I132),Dropdown!$B$11:$B$15,0)),INDEX(Dropdown!$A$11:$A$15,MATCH(TRIM(I132),Dropdown!$C$11:$C$15,0)))</f>
        <v>#N/A</v>
      </c>
      <c r="T132" s="64" t="str">
        <f>IFERROR(INDEX(Dropdown!$A$20:$A$23,MATCH(J132,Dropdown!$B$20:$B$23,0)),INDEX(Dropdown!$A$20:$A$23,MATCH(J132,Dropdown!$C$20:$C$23,0)))</f>
        <v>A01</v>
      </c>
    </row>
    <row r="133" spans="2:20" ht="13.2" thickBot="1" x14ac:dyDescent="0.35">
      <c r="B133" s="48"/>
      <c r="D133" s="3">
        <v>23</v>
      </c>
      <c r="E133" s="44"/>
      <c r="F133" s="22"/>
      <c r="G133" s="23"/>
      <c r="H133" s="22"/>
      <c r="I133" s="20"/>
      <c r="J133" s="20" t="s">
        <v>208</v>
      </c>
      <c r="K133" s="22"/>
      <c r="L133" s="22"/>
      <c r="N133" s="55"/>
      <c r="O133" s="55"/>
      <c r="P133" s="55"/>
      <c r="Q133" s="55"/>
      <c r="S133" s="64" t="e">
        <f>IFERROR(INDEX(Dropdown!$A$11:$A$15,MATCH(TRIM(I133),Dropdown!$B$11:$B$15,0)),INDEX(Dropdown!$A$11:$A$15,MATCH(TRIM(I133),Dropdown!$C$11:$C$15,0)))</f>
        <v>#N/A</v>
      </c>
      <c r="T133" s="64" t="str">
        <f>IFERROR(INDEX(Dropdown!$A$20:$A$23,MATCH(J133,Dropdown!$B$20:$B$23,0)),INDEX(Dropdown!$A$20:$A$23,MATCH(J133,Dropdown!$C$20:$C$23,0)))</f>
        <v>A01</v>
      </c>
    </row>
    <row r="134" spans="2:20" ht="13.2" thickBot="1" x14ac:dyDescent="0.35">
      <c r="B134" s="48"/>
      <c r="D134" s="3">
        <v>24</v>
      </c>
      <c r="E134" s="44"/>
      <c r="F134" s="22"/>
      <c r="G134" s="23"/>
      <c r="H134" s="22"/>
      <c r="I134" s="20"/>
      <c r="J134" s="20" t="s">
        <v>208</v>
      </c>
      <c r="K134" s="22"/>
      <c r="L134" s="22"/>
      <c r="N134" s="55"/>
      <c r="O134" s="55"/>
      <c r="P134" s="55"/>
      <c r="Q134" s="55"/>
      <c r="S134" s="64" t="e">
        <f>IFERROR(INDEX(Dropdown!$A$11:$A$15,MATCH(TRIM(I134),Dropdown!$B$11:$B$15,0)),INDEX(Dropdown!$A$11:$A$15,MATCH(TRIM(I134),Dropdown!$C$11:$C$15,0)))</f>
        <v>#N/A</v>
      </c>
      <c r="T134" s="64" t="str">
        <f>IFERROR(INDEX(Dropdown!$A$20:$A$23,MATCH(J134,Dropdown!$B$20:$B$23,0)),INDEX(Dropdown!$A$20:$A$23,MATCH(J134,Dropdown!$C$20:$C$23,0)))</f>
        <v>A01</v>
      </c>
    </row>
    <row r="135" spans="2:20" ht="13.2" thickBot="1" x14ac:dyDescent="0.35">
      <c r="B135" s="48"/>
      <c r="D135" s="3">
        <v>25</v>
      </c>
      <c r="E135" s="44"/>
      <c r="F135" s="22"/>
      <c r="G135" s="23"/>
      <c r="H135" s="22"/>
      <c r="I135" s="20"/>
      <c r="J135" s="20" t="s">
        <v>208</v>
      </c>
      <c r="K135" s="22"/>
      <c r="L135" s="22"/>
      <c r="N135" s="55"/>
      <c r="O135" s="55"/>
      <c r="P135" s="55"/>
      <c r="Q135" s="55"/>
      <c r="S135" s="64" t="e">
        <f>IFERROR(INDEX(Dropdown!$A$11:$A$15,MATCH(TRIM(I135),Dropdown!$B$11:$B$15,0)),INDEX(Dropdown!$A$11:$A$15,MATCH(TRIM(I135),Dropdown!$C$11:$C$15,0)))</f>
        <v>#N/A</v>
      </c>
      <c r="T135" s="64" t="str">
        <f>IFERROR(INDEX(Dropdown!$A$20:$A$23,MATCH(J135,Dropdown!$B$20:$B$23,0)),INDEX(Dropdown!$A$20:$A$23,MATCH(J135,Dropdown!$C$20:$C$23,0)))</f>
        <v>A01</v>
      </c>
    </row>
    <row r="136" spans="2:20" ht="13.2" thickBot="1" x14ac:dyDescent="0.35">
      <c r="B136" s="48"/>
      <c r="D136" s="3">
        <v>26</v>
      </c>
      <c r="E136" s="44"/>
      <c r="F136" s="22"/>
      <c r="G136" s="23"/>
      <c r="H136" s="22"/>
      <c r="I136" s="20"/>
      <c r="J136" s="20" t="s">
        <v>208</v>
      </c>
      <c r="K136" s="22"/>
      <c r="L136" s="22"/>
      <c r="N136" s="55"/>
      <c r="O136" s="55"/>
      <c r="P136" s="55"/>
      <c r="Q136" s="55"/>
      <c r="S136" s="64" t="e">
        <f>IFERROR(INDEX(Dropdown!$A$11:$A$15,MATCH(TRIM(I136),Dropdown!$B$11:$B$15,0)),INDEX(Dropdown!$A$11:$A$15,MATCH(TRIM(I136),Dropdown!$C$11:$C$15,0)))</f>
        <v>#N/A</v>
      </c>
      <c r="T136" s="64" t="str">
        <f>IFERROR(INDEX(Dropdown!$A$20:$A$23,MATCH(J136,Dropdown!$B$20:$B$23,0)),INDEX(Dropdown!$A$20:$A$23,MATCH(J136,Dropdown!$C$20:$C$23,0)))</f>
        <v>A01</v>
      </c>
    </row>
    <row r="137" spans="2:20" ht="13.2" thickBot="1" x14ac:dyDescent="0.35">
      <c r="B137" s="48"/>
      <c r="D137" s="3">
        <v>27</v>
      </c>
      <c r="E137" s="44"/>
      <c r="F137" s="22"/>
      <c r="G137" s="23"/>
      <c r="H137" s="22"/>
      <c r="I137" s="20"/>
      <c r="J137" s="20" t="s">
        <v>208</v>
      </c>
      <c r="K137" s="22"/>
      <c r="L137" s="22"/>
      <c r="N137" s="55"/>
      <c r="O137" s="55"/>
      <c r="P137" s="55"/>
      <c r="Q137" s="55"/>
      <c r="S137" s="64" t="e">
        <f>IFERROR(INDEX(Dropdown!$A$11:$A$15,MATCH(TRIM(I137),Dropdown!$B$11:$B$15,0)),INDEX(Dropdown!$A$11:$A$15,MATCH(TRIM(I137),Dropdown!$C$11:$C$15,0)))</f>
        <v>#N/A</v>
      </c>
      <c r="T137" s="64" t="str">
        <f>IFERROR(INDEX(Dropdown!$A$20:$A$23,MATCH(J137,Dropdown!$B$20:$B$23,0)),INDEX(Dropdown!$A$20:$A$23,MATCH(J137,Dropdown!$C$20:$C$23,0)))</f>
        <v>A01</v>
      </c>
    </row>
    <row r="138" spans="2:20" ht="13.2" thickBot="1" x14ac:dyDescent="0.35">
      <c r="B138" s="48"/>
      <c r="D138" s="3">
        <v>28</v>
      </c>
      <c r="E138" s="44"/>
      <c r="F138" s="22"/>
      <c r="G138" s="23"/>
      <c r="H138" s="22"/>
      <c r="I138" s="20"/>
      <c r="J138" s="20" t="s">
        <v>208</v>
      </c>
      <c r="K138" s="22"/>
      <c r="L138" s="22"/>
      <c r="N138" s="55"/>
      <c r="O138" s="55"/>
      <c r="P138" s="55"/>
      <c r="Q138" s="55"/>
      <c r="S138" s="64" t="e">
        <f>IFERROR(INDEX(Dropdown!$A$11:$A$15,MATCH(TRIM(I138),Dropdown!$B$11:$B$15,0)),INDEX(Dropdown!$A$11:$A$15,MATCH(TRIM(I138),Dropdown!$C$11:$C$15,0)))</f>
        <v>#N/A</v>
      </c>
      <c r="T138" s="64" t="str">
        <f>IFERROR(INDEX(Dropdown!$A$20:$A$23,MATCH(J138,Dropdown!$B$20:$B$23,0)),INDEX(Dropdown!$A$20:$A$23,MATCH(J138,Dropdown!$C$20:$C$23,0)))</f>
        <v>A01</v>
      </c>
    </row>
    <row r="139" spans="2:20" ht="13.2" thickBot="1" x14ac:dyDescent="0.35">
      <c r="B139" s="48"/>
      <c r="D139" s="3">
        <v>29</v>
      </c>
      <c r="E139" s="44"/>
      <c r="F139" s="22"/>
      <c r="G139" s="23"/>
      <c r="H139" s="22"/>
      <c r="I139" s="20"/>
      <c r="J139" s="20" t="s">
        <v>208</v>
      </c>
      <c r="K139" s="22"/>
      <c r="L139" s="22"/>
      <c r="N139" s="55"/>
      <c r="O139" s="55"/>
      <c r="P139" s="55"/>
      <c r="Q139" s="55"/>
      <c r="S139" s="64" t="e">
        <f>IFERROR(INDEX(Dropdown!$A$11:$A$15,MATCH(TRIM(I139),Dropdown!$B$11:$B$15,0)),INDEX(Dropdown!$A$11:$A$15,MATCH(TRIM(I139),Dropdown!$C$11:$C$15,0)))</f>
        <v>#N/A</v>
      </c>
      <c r="T139" s="64" t="str">
        <f>IFERROR(INDEX(Dropdown!$A$20:$A$23,MATCH(J139,Dropdown!$B$20:$B$23,0)),INDEX(Dropdown!$A$20:$A$23,MATCH(J139,Dropdown!$C$20:$C$23,0)))</f>
        <v>A01</v>
      </c>
    </row>
    <row r="140" spans="2:20" ht="13.2" thickBot="1" x14ac:dyDescent="0.35">
      <c r="B140" s="48"/>
      <c r="D140" s="3">
        <v>30</v>
      </c>
      <c r="E140" s="44"/>
      <c r="F140" s="22"/>
      <c r="G140" s="23"/>
      <c r="H140" s="22"/>
      <c r="I140" s="20"/>
      <c r="J140" s="20" t="s">
        <v>208</v>
      </c>
      <c r="K140" s="22"/>
      <c r="L140" s="22"/>
      <c r="N140" s="55"/>
      <c r="O140" s="55"/>
      <c r="P140" s="55"/>
      <c r="Q140" s="55"/>
      <c r="S140" s="64" t="e">
        <f>IFERROR(INDEX(Dropdown!$A$11:$A$15,MATCH(TRIM(I140),Dropdown!$B$11:$B$15,0)),INDEX(Dropdown!$A$11:$A$15,MATCH(TRIM(I140),Dropdown!$C$11:$C$15,0)))</f>
        <v>#N/A</v>
      </c>
      <c r="T140" s="64" t="str">
        <f>IFERROR(INDEX(Dropdown!$A$20:$A$23,MATCH(J140,Dropdown!$B$20:$B$23,0)),INDEX(Dropdown!$A$20:$A$23,MATCH(J140,Dropdown!$C$20:$C$23,0)))</f>
        <v>A01</v>
      </c>
    </row>
    <row r="141" spans="2:20" ht="13.2" thickBot="1" x14ac:dyDescent="0.35">
      <c r="B141" s="48"/>
      <c r="D141" s="3">
        <v>31</v>
      </c>
      <c r="E141" s="44"/>
      <c r="F141" s="22"/>
      <c r="G141" s="23"/>
      <c r="H141" s="22"/>
      <c r="I141" s="20"/>
      <c r="J141" s="20" t="s">
        <v>208</v>
      </c>
      <c r="K141" s="22"/>
      <c r="L141" s="22"/>
      <c r="N141" s="55"/>
      <c r="O141" s="55"/>
      <c r="P141" s="55"/>
      <c r="Q141" s="55"/>
      <c r="S141" s="64" t="e">
        <f>IFERROR(INDEX(Dropdown!$A$11:$A$15,MATCH(TRIM(I141),Dropdown!$B$11:$B$15,0)),INDEX(Dropdown!$A$11:$A$15,MATCH(TRIM(I141),Dropdown!$C$11:$C$15,0)))</f>
        <v>#N/A</v>
      </c>
      <c r="T141" s="64" t="str">
        <f>IFERROR(INDEX(Dropdown!$A$20:$A$23,MATCH(J141,Dropdown!$B$20:$B$23,0)),INDEX(Dropdown!$A$20:$A$23,MATCH(J141,Dropdown!$C$20:$C$23,0)))</f>
        <v>A01</v>
      </c>
    </row>
    <row r="142" spans="2:20" ht="13.2" thickBot="1" x14ac:dyDescent="0.35">
      <c r="B142" s="48"/>
      <c r="D142" s="3">
        <v>32</v>
      </c>
      <c r="E142" s="44"/>
      <c r="F142" s="22"/>
      <c r="G142" s="23"/>
      <c r="H142" s="22"/>
      <c r="I142" s="20"/>
      <c r="J142" s="20" t="s">
        <v>208</v>
      </c>
      <c r="K142" s="22"/>
      <c r="L142" s="22"/>
      <c r="N142" s="55"/>
      <c r="O142" s="55"/>
      <c r="P142" s="55"/>
      <c r="Q142" s="55"/>
      <c r="S142" s="64" t="e">
        <f>IFERROR(INDEX(Dropdown!$A$11:$A$15,MATCH(TRIM(I142),Dropdown!$B$11:$B$15,0)),INDEX(Dropdown!$A$11:$A$15,MATCH(TRIM(I142),Dropdown!$C$11:$C$15,0)))</f>
        <v>#N/A</v>
      </c>
      <c r="T142" s="64" t="str">
        <f>IFERROR(INDEX(Dropdown!$A$20:$A$23,MATCH(J142,Dropdown!$B$20:$B$23,0)),INDEX(Dropdown!$A$20:$A$23,MATCH(J142,Dropdown!$C$20:$C$23,0)))</f>
        <v>A01</v>
      </c>
    </row>
    <row r="143" spans="2:20" ht="13.2" thickBot="1" x14ac:dyDescent="0.35">
      <c r="B143" s="48"/>
      <c r="D143" s="3">
        <v>33</v>
      </c>
      <c r="E143" s="44"/>
      <c r="F143" s="22"/>
      <c r="G143" s="23"/>
      <c r="H143" s="22"/>
      <c r="I143" s="20"/>
      <c r="J143" s="20" t="s">
        <v>208</v>
      </c>
      <c r="K143" s="22"/>
      <c r="L143" s="22"/>
      <c r="N143" s="55"/>
      <c r="O143" s="55"/>
      <c r="P143" s="55"/>
      <c r="Q143" s="55"/>
      <c r="S143" s="64" t="e">
        <f>IFERROR(INDEX(Dropdown!$A$11:$A$15,MATCH(TRIM(I143),Dropdown!$B$11:$B$15,0)),INDEX(Dropdown!$A$11:$A$15,MATCH(TRIM(I143),Dropdown!$C$11:$C$15,0)))</f>
        <v>#N/A</v>
      </c>
      <c r="T143" s="64" t="str">
        <f>IFERROR(INDEX(Dropdown!$A$20:$A$23,MATCH(J143,Dropdown!$B$20:$B$23,0)),INDEX(Dropdown!$A$20:$A$23,MATCH(J143,Dropdown!$C$20:$C$23,0)))</f>
        <v>A01</v>
      </c>
    </row>
    <row r="144" spans="2:20" ht="13.2" thickBot="1" x14ac:dyDescent="0.35">
      <c r="B144" s="48"/>
      <c r="D144" s="3">
        <v>34</v>
      </c>
      <c r="E144" s="44"/>
      <c r="F144" s="22"/>
      <c r="G144" s="23"/>
      <c r="H144" s="22"/>
      <c r="I144" s="20"/>
      <c r="J144" s="20" t="s">
        <v>208</v>
      </c>
      <c r="K144" s="22"/>
      <c r="L144" s="22"/>
      <c r="N144" s="55"/>
      <c r="O144" s="55"/>
      <c r="P144" s="55"/>
      <c r="Q144" s="55"/>
      <c r="S144" s="64" t="e">
        <f>IFERROR(INDEX(Dropdown!$A$11:$A$15,MATCH(TRIM(I144),Dropdown!$B$11:$B$15,0)),INDEX(Dropdown!$A$11:$A$15,MATCH(TRIM(I144),Dropdown!$C$11:$C$15,0)))</f>
        <v>#N/A</v>
      </c>
      <c r="T144" s="64" t="str">
        <f>IFERROR(INDEX(Dropdown!$A$20:$A$23,MATCH(J144,Dropdown!$B$20:$B$23,0)),INDEX(Dropdown!$A$20:$A$23,MATCH(J144,Dropdown!$C$20:$C$23,0)))</f>
        <v>A01</v>
      </c>
    </row>
    <row r="145" spans="2:20" ht="13.2" thickBot="1" x14ac:dyDescent="0.35">
      <c r="B145" s="48"/>
      <c r="D145" s="3">
        <v>35</v>
      </c>
      <c r="E145" s="44"/>
      <c r="F145" s="22"/>
      <c r="G145" s="23"/>
      <c r="H145" s="22"/>
      <c r="I145" s="20"/>
      <c r="J145" s="20" t="s">
        <v>208</v>
      </c>
      <c r="K145" s="22"/>
      <c r="L145" s="22"/>
      <c r="N145" s="55"/>
      <c r="O145" s="55"/>
      <c r="P145" s="55"/>
      <c r="Q145" s="55"/>
      <c r="S145" s="64" t="e">
        <f>IFERROR(INDEX(Dropdown!$A$11:$A$15,MATCH(TRIM(I145),Dropdown!$B$11:$B$15,0)),INDEX(Dropdown!$A$11:$A$15,MATCH(TRIM(I145),Dropdown!$C$11:$C$15,0)))</f>
        <v>#N/A</v>
      </c>
      <c r="T145" s="64" t="str">
        <f>IFERROR(INDEX(Dropdown!$A$20:$A$23,MATCH(J145,Dropdown!$B$20:$B$23,0)),INDEX(Dropdown!$A$20:$A$23,MATCH(J145,Dropdown!$C$20:$C$23,0)))</f>
        <v>A01</v>
      </c>
    </row>
    <row r="146" spans="2:20" ht="13.2" thickBot="1" x14ac:dyDescent="0.35">
      <c r="B146" s="48"/>
      <c r="D146" s="3">
        <v>36</v>
      </c>
      <c r="E146" s="44"/>
      <c r="F146" s="22"/>
      <c r="G146" s="23"/>
      <c r="H146" s="22"/>
      <c r="I146" s="20"/>
      <c r="J146" s="20" t="s">
        <v>208</v>
      </c>
      <c r="K146" s="22"/>
      <c r="L146" s="22"/>
      <c r="N146" s="55"/>
      <c r="O146" s="55"/>
      <c r="P146" s="55"/>
      <c r="Q146" s="55"/>
      <c r="S146" s="64" t="e">
        <f>IFERROR(INDEX(Dropdown!$A$11:$A$15,MATCH(TRIM(I146),Dropdown!$B$11:$B$15,0)),INDEX(Dropdown!$A$11:$A$15,MATCH(TRIM(I146),Dropdown!$C$11:$C$15,0)))</f>
        <v>#N/A</v>
      </c>
      <c r="T146" s="64" t="str">
        <f>IFERROR(INDEX(Dropdown!$A$20:$A$23,MATCH(J146,Dropdown!$B$20:$B$23,0)),INDEX(Dropdown!$A$20:$A$23,MATCH(J146,Dropdown!$C$20:$C$23,0)))</f>
        <v>A01</v>
      </c>
    </row>
    <row r="147" spans="2:20" ht="13.2" thickBot="1" x14ac:dyDescent="0.35">
      <c r="B147" s="48"/>
      <c r="D147" s="3">
        <v>37</v>
      </c>
      <c r="E147" s="44"/>
      <c r="F147" s="22"/>
      <c r="G147" s="23"/>
      <c r="H147" s="22"/>
      <c r="I147" s="20"/>
      <c r="J147" s="20" t="s">
        <v>208</v>
      </c>
      <c r="K147" s="22"/>
      <c r="L147" s="22"/>
      <c r="N147" s="55"/>
      <c r="O147" s="55"/>
      <c r="P147" s="55"/>
      <c r="Q147" s="55"/>
      <c r="S147" s="64" t="e">
        <f>IFERROR(INDEX(Dropdown!$A$11:$A$15,MATCH(TRIM(I147),Dropdown!$B$11:$B$15,0)),INDEX(Dropdown!$A$11:$A$15,MATCH(TRIM(I147),Dropdown!$C$11:$C$15,0)))</f>
        <v>#N/A</v>
      </c>
      <c r="T147" s="64" t="str">
        <f>IFERROR(INDEX(Dropdown!$A$20:$A$23,MATCH(J147,Dropdown!$B$20:$B$23,0)),INDEX(Dropdown!$A$20:$A$23,MATCH(J147,Dropdown!$C$20:$C$23,0)))</f>
        <v>A01</v>
      </c>
    </row>
    <row r="148" spans="2:20" ht="13.2" thickBot="1" x14ac:dyDescent="0.35">
      <c r="B148" s="48"/>
      <c r="D148" s="3">
        <v>38</v>
      </c>
      <c r="E148" s="44"/>
      <c r="F148" s="22"/>
      <c r="G148" s="23"/>
      <c r="H148" s="22"/>
      <c r="I148" s="20"/>
      <c r="J148" s="20" t="s">
        <v>208</v>
      </c>
      <c r="K148" s="22"/>
      <c r="L148" s="22"/>
      <c r="N148" s="55"/>
      <c r="O148" s="55"/>
      <c r="P148" s="55"/>
      <c r="Q148" s="55"/>
      <c r="S148" s="64" t="e">
        <f>IFERROR(INDEX(Dropdown!$A$11:$A$15,MATCH(TRIM(I148),Dropdown!$B$11:$B$15,0)),INDEX(Dropdown!$A$11:$A$15,MATCH(TRIM(I148),Dropdown!$C$11:$C$15,0)))</f>
        <v>#N/A</v>
      </c>
      <c r="T148" s="64" t="str">
        <f>IFERROR(INDEX(Dropdown!$A$20:$A$23,MATCH(J148,Dropdown!$B$20:$B$23,0)),INDEX(Dropdown!$A$20:$A$23,MATCH(J148,Dropdown!$C$20:$C$23,0)))</f>
        <v>A01</v>
      </c>
    </row>
    <row r="149" spans="2:20" ht="13.2" thickBot="1" x14ac:dyDescent="0.35">
      <c r="B149" s="48"/>
      <c r="D149" s="3">
        <v>39</v>
      </c>
      <c r="E149" s="44"/>
      <c r="F149" s="22"/>
      <c r="G149" s="23"/>
      <c r="H149" s="22"/>
      <c r="I149" s="20"/>
      <c r="J149" s="20" t="s">
        <v>208</v>
      </c>
      <c r="K149" s="22"/>
      <c r="L149" s="22"/>
      <c r="N149" s="55"/>
      <c r="O149" s="55"/>
      <c r="P149" s="55"/>
      <c r="Q149" s="55"/>
      <c r="S149" s="64" t="e">
        <f>IFERROR(INDEX(Dropdown!$A$11:$A$15,MATCH(TRIM(I149),Dropdown!$B$11:$B$15,0)),INDEX(Dropdown!$A$11:$A$15,MATCH(TRIM(I149),Dropdown!$C$11:$C$15,0)))</f>
        <v>#N/A</v>
      </c>
      <c r="T149" s="64" t="str">
        <f>IFERROR(INDEX(Dropdown!$A$20:$A$23,MATCH(J149,Dropdown!$B$20:$B$23,0)),INDEX(Dropdown!$A$20:$A$23,MATCH(J149,Dropdown!$C$20:$C$23,0)))</f>
        <v>A01</v>
      </c>
    </row>
    <row r="150" spans="2:20" ht="13.2" thickBot="1" x14ac:dyDescent="0.35">
      <c r="B150" s="48"/>
      <c r="D150" s="3">
        <v>40</v>
      </c>
      <c r="E150" s="44"/>
      <c r="F150" s="22"/>
      <c r="G150" s="23"/>
      <c r="H150" s="22"/>
      <c r="I150" s="20"/>
      <c r="J150" s="20" t="s">
        <v>208</v>
      </c>
      <c r="K150" s="22"/>
      <c r="L150" s="22"/>
      <c r="N150" s="55"/>
      <c r="O150" s="55"/>
      <c r="P150" s="55"/>
      <c r="Q150" s="55"/>
      <c r="S150" s="64" t="e">
        <f>IFERROR(INDEX(Dropdown!$A$11:$A$15,MATCH(TRIM(I150),Dropdown!$B$11:$B$15,0)),INDEX(Dropdown!$A$11:$A$15,MATCH(TRIM(I150),Dropdown!$C$11:$C$15,0)))</f>
        <v>#N/A</v>
      </c>
      <c r="T150" s="64" t="str">
        <f>IFERROR(INDEX(Dropdown!$A$20:$A$23,MATCH(J150,Dropdown!$B$20:$B$23,0)),INDEX(Dropdown!$A$20:$A$23,MATCH(J150,Dropdown!$C$20:$C$23,0)))</f>
        <v>A01</v>
      </c>
    </row>
    <row r="151" spans="2:20" ht="13.2" thickBot="1" x14ac:dyDescent="0.35">
      <c r="B151" s="48"/>
      <c r="D151" s="3">
        <v>41</v>
      </c>
      <c r="E151" s="44"/>
      <c r="F151" s="22"/>
      <c r="G151" s="23"/>
      <c r="H151" s="22"/>
      <c r="I151" s="20"/>
      <c r="J151" s="20" t="s">
        <v>208</v>
      </c>
      <c r="K151" s="22"/>
      <c r="L151" s="22"/>
      <c r="N151" s="55"/>
      <c r="O151" s="55"/>
      <c r="P151" s="55"/>
      <c r="Q151" s="55"/>
      <c r="S151" s="64" t="e">
        <f>IFERROR(INDEX(Dropdown!$A$11:$A$15,MATCH(TRIM(I151),Dropdown!$B$11:$B$15,0)),INDEX(Dropdown!$A$11:$A$15,MATCH(TRIM(I151),Dropdown!$C$11:$C$15,0)))</f>
        <v>#N/A</v>
      </c>
      <c r="T151" s="64" t="str">
        <f>IFERROR(INDEX(Dropdown!$A$20:$A$23,MATCH(J151,Dropdown!$B$20:$B$23,0)),INDEX(Dropdown!$A$20:$A$23,MATCH(J151,Dropdown!$C$20:$C$23,0)))</f>
        <v>A01</v>
      </c>
    </row>
    <row r="152" spans="2:20" ht="13.2" thickBot="1" x14ac:dyDescent="0.35">
      <c r="B152" s="48"/>
      <c r="D152" s="3">
        <v>42</v>
      </c>
      <c r="E152" s="44"/>
      <c r="F152" s="22"/>
      <c r="G152" s="23"/>
      <c r="H152" s="22"/>
      <c r="I152" s="20"/>
      <c r="J152" s="20" t="s">
        <v>208</v>
      </c>
      <c r="K152" s="22"/>
      <c r="L152" s="22"/>
      <c r="N152" s="55"/>
      <c r="O152" s="55"/>
      <c r="P152" s="55"/>
      <c r="Q152" s="55"/>
      <c r="S152" s="64" t="e">
        <f>IFERROR(INDEX(Dropdown!$A$11:$A$15,MATCH(TRIM(I152),Dropdown!$B$11:$B$15,0)),INDEX(Dropdown!$A$11:$A$15,MATCH(TRIM(I152),Dropdown!$C$11:$C$15,0)))</f>
        <v>#N/A</v>
      </c>
      <c r="T152" s="64" t="str">
        <f>IFERROR(INDEX(Dropdown!$A$20:$A$23,MATCH(J152,Dropdown!$B$20:$B$23,0)),INDEX(Dropdown!$A$20:$A$23,MATCH(J152,Dropdown!$C$20:$C$23,0)))</f>
        <v>A01</v>
      </c>
    </row>
    <row r="153" spans="2:20" ht="13.2" thickBot="1" x14ac:dyDescent="0.35">
      <c r="B153" s="48"/>
      <c r="D153" s="3">
        <v>43</v>
      </c>
      <c r="E153" s="44"/>
      <c r="F153" s="22"/>
      <c r="G153" s="23"/>
      <c r="H153" s="22"/>
      <c r="I153" s="20"/>
      <c r="J153" s="20" t="s">
        <v>208</v>
      </c>
      <c r="K153" s="22"/>
      <c r="L153" s="22"/>
      <c r="N153" s="55"/>
      <c r="O153" s="55"/>
      <c r="P153" s="55"/>
      <c r="Q153" s="55"/>
      <c r="S153" s="64" t="e">
        <f>IFERROR(INDEX(Dropdown!$A$11:$A$15,MATCH(TRIM(I153),Dropdown!$B$11:$B$15,0)),INDEX(Dropdown!$A$11:$A$15,MATCH(TRIM(I153),Dropdown!$C$11:$C$15,0)))</f>
        <v>#N/A</v>
      </c>
      <c r="T153" s="64" t="str">
        <f>IFERROR(INDEX(Dropdown!$A$20:$A$23,MATCH(J153,Dropdown!$B$20:$B$23,0)),INDEX(Dropdown!$A$20:$A$23,MATCH(J153,Dropdown!$C$20:$C$23,0)))</f>
        <v>A01</v>
      </c>
    </row>
    <row r="154" spans="2:20" ht="13.2" thickBot="1" x14ac:dyDescent="0.35">
      <c r="B154" s="48"/>
      <c r="D154" s="3">
        <v>44</v>
      </c>
      <c r="E154" s="44"/>
      <c r="F154" s="22"/>
      <c r="G154" s="23"/>
      <c r="H154" s="22"/>
      <c r="I154" s="20"/>
      <c r="J154" s="20" t="s">
        <v>208</v>
      </c>
      <c r="K154" s="22"/>
      <c r="L154" s="22"/>
      <c r="N154" s="55"/>
      <c r="O154" s="55"/>
      <c r="P154" s="55"/>
      <c r="Q154" s="55"/>
      <c r="S154" s="64" t="e">
        <f>IFERROR(INDEX(Dropdown!$A$11:$A$15,MATCH(TRIM(I154),Dropdown!$B$11:$B$15,0)),INDEX(Dropdown!$A$11:$A$15,MATCH(TRIM(I154),Dropdown!$C$11:$C$15,0)))</f>
        <v>#N/A</v>
      </c>
      <c r="T154" s="64" t="str">
        <f>IFERROR(INDEX(Dropdown!$A$20:$A$23,MATCH(J154,Dropdown!$B$20:$B$23,0)),INDEX(Dropdown!$A$20:$A$23,MATCH(J154,Dropdown!$C$20:$C$23,0)))</f>
        <v>A01</v>
      </c>
    </row>
    <row r="155" spans="2:20" ht="13.2" thickBot="1" x14ac:dyDescent="0.35">
      <c r="B155" s="48"/>
      <c r="D155" s="3">
        <v>45</v>
      </c>
      <c r="E155" s="44"/>
      <c r="F155" s="22"/>
      <c r="G155" s="23"/>
      <c r="H155" s="22"/>
      <c r="I155" s="20"/>
      <c r="J155" s="20" t="s">
        <v>208</v>
      </c>
      <c r="K155" s="22"/>
      <c r="L155" s="22"/>
      <c r="N155" s="55"/>
      <c r="O155" s="55"/>
      <c r="P155" s="55"/>
      <c r="Q155" s="55"/>
      <c r="S155" s="64" t="e">
        <f>IFERROR(INDEX(Dropdown!$A$11:$A$15,MATCH(TRIM(I155),Dropdown!$B$11:$B$15,0)),INDEX(Dropdown!$A$11:$A$15,MATCH(TRIM(I155),Dropdown!$C$11:$C$15,0)))</f>
        <v>#N/A</v>
      </c>
      <c r="T155" s="64" t="str">
        <f>IFERROR(INDEX(Dropdown!$A$20:$A$23,MATCH(J155,Dropdown!$B$20:$B$23,0)),INDEX(Dropdown!$A$20:$A$23,MATCH(J155,Dropdown!$C$20:$C$23,0)))</f>
        <v>A01</v>
      </c>
    </row>
    <row r="156" spans="2:20" ht="13.2" thickBot="1" x14ac:dyDescent="0.35">
      <c r="B156" s="48"/>
      <c r="D156" s="3">
        <v>46</v>
      </c>
      <c r="E156" s="44"/>
      <c r="F156" s="22"/>
      <c r="G156" s="23"/>
      <c r="H156" s="22"/>
      <c r="I156" s="20"/>
      <c r="J156" s="20" t="s">
        <v>208</v>
      </c>
      <c r="K156" s="22"/>
      <c r="L156" s="22"/>
      <c r="N156" s="55"/>
      <c r="O156" s="55"/>
      <c r="P156" s="55"/>
      <c r="Q156" s="55"/>
      <c r="S156" s="64" t="e">
        <f>IFERROR(INDEX(Dropdown!$A$11:$A$15,MATCH(TRIM(I156),Dropdown!$B$11:$B$15,0)),INDEX(Dropdown!$A$11:$A$15,MATCH(TRIM(I156),Dropdown!$C$11:$C$15,0)))</f>
        <v>#N/A</v>
      </c>
      <c r="T156" s="64" t="str">
        <f>IFERROR(INDEX(Dropdown!$A$20:$A$23,MATCH(J156,Dropdown!$B$20:$B$23,0)),INDEX(Dropdown!$A$20:$A$23,MATCH(J156,Dropdown!$C$20:$C$23,0)))</f>
        <v>A01</v>
      </c>
    </row>
    <row r="157" spans="2:20" ht="13.2" thickBot="1" x14ac:dyDescent="0.35">
      <c r="B157" s="48"/>
      <c r="D157" s="3">
        <v>47</v>
      </c>
      <c r="E157" s="44"/>
      <c r="F157" s="22"/>
      <c r="G157" s="23"/>
      <c r="H157" s="22"/>
      <c r="I157" s="20"/>
      <c r="J157" s="20" t="s">
        <v>208</v>
      </c>
      <c r="K157" s="22"/>
      <c r="L157" s="22"/>
      <c r="N157" s="55"/>
      <c r="O157" s="55"/>
      <c r="P157" s="55"/>
      <c r="Q157" s="55"/>
      <c r="S157" s="64" t="e">
        <f>IFERROR(INDEX(Dropdown!$A$11:$A$15,MATCH(TRIM(I157),Dropdown!$B$11:$B$15,0)),INDEX(Dropdown!$A$11:$A$15,MATCH(TRIM(I157),Dropdown!$C$11:$C$15,0)))</f>
        <v>#N/A</v>
      </c>
      <c r="T157" s="64" t="str">
        <f>IFERROR(INDEX(Dropdown!$A$20:$A$23,MATCH(J157,Dropdown!$B$20:$B$23,0)),INDEX(Dropdown!$A$20:$A$23,MATCH(J157,Dropdown!$C$20:$C$23,0)))</f>
        <v>A01</v>
      </c>
    </row>
    <row r="158" spans="2:20" ht="13.2" thickBot="1" x14ac:dyDescent="0.35">
      <c r="B158" s="48"/>
      <c r="D158" s="3">
        <v>48</v>
      </c>
      <c r="E158" s="44"/>
      <c r="F158" s="22"/>
      <c r="G158" s="23"/>
      <c r="H158" s="22"/>
      <c r="I158" s="20"/>
      <c r="J158" s="20" t="s">
        <v>208</v>
      </c>
      <c r="K158" s="22"/>
      <c r="L158" s="22"/>
      <c r="N158" s="55"/>
      <c r="O158" s="55"/>
      <c r="P158" s="55"/>
      <c r="Q158" s="55"/>
      <c r="S158" s="64" t="e">
        <f>IFERROR(INDEX(Dropdown!$A$11:$A$15,MATCH(TRIM(I158),Dropdown!$B$11:$B$15,0)),INDEX(Dropdown!$A$11:$A$15,MATCH(TRIM(I158),Dropdown!$C$11:$C$15,0)))</f>
        <v>#N/A</v>
      </c>
      <c r="T158" s="64" t="str">
        <f>IFERROR(INDEX(Dropdown!$A$20:$A$23,MATCH(J158,Dropdown!$B$20:$B$23,0)),INDEX(Dropdown!$A$20:$A$23,MATCH(J158,Dropdown!$C$20:$C$23,0)))</f>
        <v>A01</v>
      </c>
    </row>
    <row r="159" spans="2:20" ht="13.2" thickBot="1" x14ac:dyDescent="0.35">
      <c r="B159" s="48"/>
      <c r="D159" s="3">
        <v>49</v>
      </c>
      <c r="E159" s="44"/>
      <c r="F159" s="22"/>
      <c r="G159" s="23"/>
      <c r="H159" s="22"/>
      <c r="I159" s="20"/>
      <c r="J159" s="20" t="s">
        <v>208</v>
      </c>
      <c r="K159" s="22"/>
      <c r="L159" s="22"/>
      <c r="N159" s="55"/>
      <c r="O159" s="55"/>
      <c r="P159" s="55"/>
      <c r="Q159" s="55"/>
      <c r="S159" s="64" t="e">
        <f>IFERROR(INDEX(Dropdown!$A$11:$A$15,MATCH(TRIM(I159),Dropdown!$B$11:$B$15,0)),INDEX(Dropdown!$A$11:$A$15,MATCH(TRIM(I159),Dropdown!$C$11:$C$15,0)))</f>
        <v>#N/A</v>
      </c>
      <c r="T159" s="64" t="str">
        <f>IFERROR(INDEX(Dropdown!$A$20:$A$23,MATCH(J159,Dropdown!$B$20:$B$23,0)),INDEX(Dropdown!$A$20:$A$23,MATCH(J159,Dropdown!$C$20:$C$23,0)))</f>
        <v>A01</v>
      </c>
    </row>
    <row r="160" spans="2:20" ht="13.2" thickBot="1" x14ac:dyDescent="0.35">
      <c r="B160" s="48"/>
      <c r="D160" s="3">
        <v>50</v>
      </c>
      <c r="E160" s="44"/>
      <c r="F160" s="22"/>
      <c r="G160" s="23"/>
      <c r="H160" s="22"/>
      <c r="I160" s="20"/>
      <c r="J160" s="20" t="s">
        <v>208</v>
      </c>
      <c r="K160" s="22"/>
      <c r="L160" s="22"/>
      <c r="N160" s="55"/>
      <c r="O160" s="55"/>
      <c r="P160" s="55"/>
      <c r="Q160" s="55"/>
      <c r="S160" s="64" t="e">
        <f>IFERROR(INDEX(Dropdown!$A$11:$A$15,MATCH(TRIM(I160),Dropdown!$B$11:$B$15,0)),INDEX(Dropdown!$A$11:$A$15,MATCH(TRIM(I160),Dropdown!$C$11:$C$15,0)))</f>
        <v>#N/A</v>
      </c>
      <c r="T160" s="64" t="str">
        <f>IFERROR(INDEX(Dropdown!$A$20:$A$23,MATCH(J160,Dropdown!$B$20:$B$23,0)),INDEX(Dropdown!$A$20:$A$23,MATCH(J160,Dropdown!$C$20:$C$23,0)))</f>
        <v>A01</v>
      </c>
    </row>
    <row r="164" spans="5:12" ht="13.2" thickBot="1" x14ac:dyDescent="0.35">
      <c r="E164" s="59" t="str">
        <f>VLOOKUP("#0033",translation,code,FALSE)</f>
        <v>Bemerkungen</v>
      </c>
      <c r="F164" s="58"/>
      <c r="G164" s="58"/>
      <c r="H164" s="60"/>
      <c r="I164" s="60"/>
      <c r="J164" s="58"/>
      <c r="K164" s="58"/>
      <c r="L164" s="58"/>
    </row>
    <row r="165" spans="5:12" ht="150.6" customHeight="1" thickBot="1" x14ac:dyDescent="0.35">
      <c r="E165" s="79"/>
      <c r="F165" s="80"/>
      <c r="G165" s="80"/>
      <c r="H165" s="80"/>
      <c r="I165" s="80"/>
      <c r="J165" s="80"/>
      <c r="K165" s="80"/>
      <c r="L165" s="81"/>
    </row>
  </sheetData>
  <sheetProtection algorithmName="SHA-512" hashValue="4Y69aWMgTyynrRgpQaWe0DzfU/MNsD1dzdgE+NLC/kLIuwdRoH6gTQlrCZVd4wHUhP4LG/E/BQmgOdR90uaJvQ==" saltValue="5ttp5/N3P9/tXgLzJBMoTw==" spinCount="100000" sheet="1" objects="1" scenarios="1"/>
  <protectedRanges>
    <protectedRange sqref="E165:L165" name="Bereich4"/>
    <protectedRange sqref="E42:L91" name="Bereich2"/>
    <protectedRange sqref="G14 G16:I17 G19:G20 K14:K15" name="Bereich1"/>
    <protectedRange sqref="E111:L160" name="Bereich3"/>
  </protectedRanges>
  <dataConsolidate/>
  <mergeCells count="6">
    <mergeCell ref="N100:O100"/>
    <mergeCell ref="G16:I16"/>
    <mergeCell ref="G17:I17"/>
    <mergeCell ref="D23:K23"/>
    <mergeCell ref="E165:L165"/>
    <mergeCell ref="J102:L102"/>
  </mergeCells>
  <conditionalFormatting sqref="K96">
    <cfRule type="cellIs" dxfId="6" priority="7" operator="between">
      <formula>"&gt;0"</formula>
      <formula>"&lt;90"</formula>
    </cfRule>
    <cfRule type="cellIs" dxfId="5" priority="8" operator="between">
      <formula>90</formula>
      <formula>100</formula>
    </cfRule>
  </conditionalFormatting>
  <conditionalFormatting sqref="K97">
    <cfRule type="cellIs" dxfId="4" priority="6" operator="between">
      <formula>80</formula>
      <formula>100</formula>
    </cfRule>
  </conditionalFormatting>
  <conditionalFormatting sqref="K97:K98">
    <cfRule type="cellIs" dxfId="3" priority="3" operator="between">
      <formula>"&gt;0"</formula>
      <formula>"&lt;80"</formula>
    </cfRule>
  </conditionalFormatting>
  <conditionalFormatting sqref="K98">
    <cfRule type="cellIs" dxfId="2" priority="4" operator="between">
      <formula>85</formula>
      <formula>100</formula>
    </cfRule>
  </conditionalFormatting>
  <conditionalFormatting sqref="K100">
    <cfRule type="containsText" dxfId="1" priority="1" operator="containsText" text="not okay">
      <formula>NOT(ISERROR(SEARCH("not okay",K100)))</formula>
    </cfRule>
    <cfRule type="containsText" dxfId="0" priority="2" operator="containsText" text="okay">
      <formula>NOT(ISERROR(SEARCH("okay",K100)))</formula>
    </cfRule>
  </conditionalFormatting>
  <dataValidations count="2">
    <dataValidation type="list" allowBlank="1" showInputMessage="1" showErrorMessage="1" sqref="I42:I91 I111:I160" xr:uid="{D0D15112-A60F-4933-9C4B-888F718CC12B}">
      <formula1>INDIRECT(IF($G$14="Deutsch","DM_DE","DM_EN"))</formula1>
    </dataValidation>
    <dataValidation type="list" allowBlank="1" showInputMessage="1" showErrorMessage="1" sqref="J42:J91 J111:J160" xr:uid="{9A7235FD-D687-49BD-8C85-E925C51A45F7}">
      <formula1>INDIRECT(IF($G$14="Deutsch","Rec_DE","Rec_EN"))</formula1>
    </dataValidation>
  </dataValidations>
  <pageMargins left="0.7" right="0.7" top="0.78740157499999996" bottom="0.78740157499999996" header="0.3" footer="0.3"/>
  <pageSetup paperSize="9" scale="35" fitToWidth="0" fitToHeight="0"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63BBA4C0-B234-4B2C-AD8C-B4A08B9C1773}">
          <x14:formula1>
            <xm:f>Text!$B$1:$C$1</xm:f>
          </x14:formula1>
          <xm:sqref>G14</xm:sqref>
        </x14:dataValidation>
        <x14:dataValidation type="list" allowBlank="1" showInputMessage="1" showErrorMessage="1" xr:uid="{F82FEEDD-6FDE-4EAD-9F62-2A2E7F45359F}">
          <x14:formula1>
            <xm:f>Dropdown!$E$1:$E$6</xm:f>
          </x14:formula1>
          <xm:sqref>G20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4E20D-0235-4DB3-BE5F-C1E40D3A4E17}">
  <dimension ref="A1:D123"/>
  <sheetViews>
    <sheetView topLeftCell="A28" workbookViewId="0">
      <selection activeCell="B42" sqref="B42"/>
    </sheetView>
  </sheetViews>
  <sheetFormatPr baseColWidth="10" defaultColWidth="11.44140625" defaultRowHeight="12.6" x14ac:dyDescent="0.2"/>
  <cols>
    <col min="1" max="1" width="11.44140625" style="14"/>
    <col min="2" max="2" width="95.88671875" style="14" customWidth="1"/>
    <col min="3" max="3" width="48.33203125" style="14" customWidth="1"/>
    <col min="4" max="16384" width="11.44140625" style="4"/>
  </cols>
  <sheetData>
    <row r="1" spans="1:4" x14ac:dyDescent="0.2">
      <c r="A1" s="8" t="s">
        <v>1</v>
      </c>
      <c r="B1" s="9" t="s">
        <v>197</v>
      </c>
      <c r="C1" s="9" t="s">
        <v>231</v>
      </c>
      <c r="D1" s="13">
        <f>HLOOKUP(Language,B1:C2,2,FALSE)</f>
        <v>2</v>
      </c>
    </row>
    <row r="2" spans="1:4" x14ac:dyDescent="0.2">
      <c r="A2" s="8" t="s">
        <v>2</v>
      </c>
      <c r="B2" s="9">
        <v>2</v>
      </c>
      <c r="C2" s="9">
        <v>3</v>
      </c>
    </row>
    <row r="3" spans="1:4" x14ac:dyDescent="0.2">
      <c r="A3" s="10" t="s">
        <v>3</v>
      </c>
      <c r="B3" s="11" t="s">
        <v>4</v>
      </c>
      <c r="C3" s="11" t="s">
        <v>5</v>
      </c>
    </row>
    <row r="4" spans="1:4" x14ac:dyDescent="0.2">
      <c r="A4" s="10" t="s">
        <v>6</v>
      </c>
      <c r="B4" s="14" t="s">
        <v>142</v>
      </c>
      <c r="C4" s="27" t="s">
        <v>143</v>
      </c>
    </row>
    <row r="5" spans="1:4" x14ac:dyDescent="0.2">
      <c r="A5" s="10" t="s">
        <v>7</v>
      </c>
      <c r="B5" s="12" t="s">
        <v>54</v>
      </c>
      <c r="C5" s="28" t="s">
        <v>55</v>
      </c>
    </row>
    <row r="6" spans="1:4" x14ac:dyDescent="0.2">
      <c r="A6" s="10" t="s">
        <v>8</v>
      </c>
      <c r="B6" s="11" t="s">
        <v>193</v>
      </c>
      <c r="C6" s="27" t="s">
        <v>192</v>
      </c>
    </row>
    <row r="7" spans="1:4" x14ac:dyDescent="0.2">
      <c r="A7" s="10" t="s">
        <v>9</v>
      </c>
      <c r="B7" s="14" t="s">
        <v>58</v>
      </c>
      <c r="C7" s="27" t="s">
        <v>172</v>
      </c>
    </row>
    <row r="8" spans="1:4" x14ac:dyDescent="0.2">
      <c r="A8" s="10" t="s">
        <v>10</v>
      </c>
      <c r="B8" s="14" t="s">
        <v>59</v>
      </c>
      <c r="C8" s="27" t="s">
        <v>173</v>
      </c>
    </row>
    <row r="9" spans="1:4" x14ac:dyDescent="0.2">
      <c r="A9" s="10" t="s">
        <v>11</v>
      </c>
      <c r="B9" s="14" t="s">
        <v>64</v>
      </c>
      <c r="C9" s="14" t="s">
        <v>65</v>
      </c>
    </row>
    <row r="10" spans="1:4" x14ac:dyDescent="0.2">
      <c r="A10" s="10" t="s">
        <v>12</v>
      </c>
      <c r="B10" s="14" t="s">
        <v>163</v>
      </c>
      <c r="C10" s="27" t="s">
        <v>174</v>
      </c>
    </row>
    <row r="11" spans="1:4" x14ac:dyDescent="0.2">
      <c r="A11" s="10" t="s">
        <v>13</v>
      </c>
      <c r="B11" s="14" t="s">
        <v>66</v>
      </c>
      <c r="C11" s="27" t="s">
        <v>67</v>
      </c>
    </row>
    <row r="12" spans="1:4" x14ac:dyDescent="0.2">
      <c r="A12" s="10" t="s">
        <v>14</v>
      </c>
      <c r="B12" s="14" t="s">
        <v>268</v>
      </c>
      <c r="C12" s="27" t="s">
        <v>269</v>
      </c>
    </row>
    <row r="13" spans="1:4" x14ac:dyDescent="0.2">
      <c r="A13" s="10" t="s">
        <v>15</v>
      </c>
      <c r="B13" s="14" t="s">
        <v>255</v>
      </c>
      <c r="C13" s="27" t="s">
        <v>256</v>
      </c>
    </row>
    <row r="14" spans="1:4" x14ac:dyDescent="0.2">
      <c r="A14" s="10" t="s">
        <v>16</v>
      </c>
      <c r="B14" s="14" t="s">
        <v>164</v>
      </c>
      <c r="C14" s="27" t="s">
        <v>175</v>
      </c>
    </row>
    <row r="15" spans="1:4" x14ac:dyDescent="0.2">
      <c r="A15" s="10" t="s">
        <v>17</v>
      </c>
      <c r="B15" s="38" t="s">
        <v>176</v>
      </c>
      <c r="C15" s="27" t="s">
        <v>191</v>
      </c>
    </row>
    <row r="16" spans="1:4" x14ac:dyDescent="0.2">
      <c r="A16" s="10" t="s">
        <v>18</v>
      </c>
      <c r="B16" s="14" t="s">
        <v>155</v>
      </c>
      <c r="C16" s="27" t="s">
        <v>179</v>
      </c>
    </row>
    <row r="17" spans="1:3" x14ac:dyDescent="0.2">
      <c r="A17" s="10" t="s">
        <v>19</v>
      </c>
      <c r="B17" s="14" t="s">
        <v>144</v>
      </c>
      <c r="C17" s="27" t="s">
        <v>177</v>
      </c>
    </row>
    <row r="18" spans="1:3" x14ac:dyDescent="0.2">
      <c r="A18" s="10" t="s">
        <v>20</v>
      </c>
      <c r="B18" s="14" t="s">
        <v>145</v>
      </c>
      <c r="C18" s="27" t="s">
        <v>178</v>
      </c>
    </row>
    <row r="19" spans="1:3" x14ac:dyDescent="0.2">
      <c r="A19" s="10" t="s">
        <v>21</v>
      </c>
      <c r="B19" s="14" t="s">
        <v>150</v>
      </c>
      <c r="C19" s="27" t="s">
        <v>211</v>
      </c>
    </row>
    <row r="20" spans="1:3" x14ac:dyDescent="0.2">
      <c r="A20" s="10" t="s">
        <v>22</v>
      </c>
      <c r="B20" s="14" t="s">
        <v>194</v>
      </c>
      <c r="C20" s="27" t="s">
        <v>212</v>
      </c>
    </row>
    <row r="21" spans="1:3" x14ac:dyDescent="0.2">
      <c r="A21" s="10" t="s">
        <v>23</v>
      </c>
      <c r="B21" s="14" t="s">
        <v>220</v>
      </c>
      <c r="C21" s="27" t="s">
        <v>221</v>
      </c>
    </row>
    <row r="22" spans="1:3" x14ac:dyDescent="0.2">
      <c r="A22" s="10" t="s">
        <v>24</v>
      </c>
      <c r="B22" s="14" t="s">
        <v>151</v>
      </c>
      <c r="C22" s="27" t="s">
        <v>213</v>
      </c>
    </row>
    <row r="23" spans="1:3" x14ac:dyDescent="0.2">
      <c r="A23" s="10" t="s">
        <v>25</v>
      </c>
      <c r="B23" s="14" t="s">
        <v>154</v>
      </c>
      <c r="C23" s="14" t="s">
        <v>214</v>
      </c>
    </row>
    <row r="24" spans="1:3" x14ac:dyDescent="0.2">
      <c r="A24" s="10" t="s">
        <v>26</v>
      </c>
      <c r="B24" s="14" t="s">
        <v>161</v>
      </c>
      <c r="C24" s="27" t="s">
        <v>215</v>
      </c>
    </row>
    <row r="25" spans="1:3" x14ac:dyDescent="0.2">
      <c r="A25" s="10" t="s">
        <v>27</v>
      </c>
      <c r="B25" s="14" t="s">
        <v>156</v>
      </c>
      <c r="C25" s="27" t="s">
        <v>216</v>
      </c>
    </row>
    <row r="26" spans="1:3" x14ac:dyDescent="0.2">
      <c r="A26" s="10" t="s">
        <v>28</v>
      </c>
      <c r="B26" s="14" t="s">
        <v>157</v>
      </c>
      <c r="C26" s="27" t="s">
        <v>217</v>
      </c>
    </row>
    <row r="27" spans="1:3" x14ac:dyDescent="0.2">
      <c r="A27" s="10" t="s">
        <v>29</v>
      </c>
      <c r="B27" s="14" t="s">
        <v>158</v>
      </c>
      <c r="C27" s="27" t="s">
        <v>218</v>
      </c>
    </row>
    <row r="28" spans="1:3" x14ac:dyDescent="0.2">
      <c r="A28" s="10" t="s">
        <v>30</v>
      </c>
      <c r="B28" s="14" t="s">
        <v>159</v>
      </c>
      <c r="C28" s="27" t="s">
        <v>219</v>
      </c>
    </row>
    <row r="29" spans="1:3" x14ac:dyDescent="0.2">
      <c r="A29" s="10" t="s">
        <v>31</v>
      </c>
      <c r="B29" s="14" t="s">
        <v>69</v>
      </c>
      <c r="C29" s="27" t="s">
        <v>68</v>
      </c>
    </row>
    <row r="30" spans="1:3" x14ac:dyDescent="0.2">
      <c r="A30" s="10" t="s">
        <v>32</v>
      </c>
      <c r="B30" s="14" t="s">
        <v>146</v>
      </c>
      <c r="C30" s="27" t="s">
        <v>149</v>
      </c>
    </row>
    <row r="31" spans="1:3" x14ac:dyDescent="0.2">
      <c r="A31" s="10" t="s">
        <v>33</v>
      </c>
      <c r="B31" s="14" t="s">
        <v>147</v>
      </c>
      <c r="C31" s="27" t="s">
        <v>148</v>
      </c>
    </row>
    <row r="32" spans="1:3" x14ac:dyDescent="0.2">
      <c r="A32" s="10" t="s">
        <v>34</v>
      </c>
      <c r="B32" s="14" t="s">
        <v>152</v>
      </c>
      <c r="C32" s="14" t="s">
        <v>209</v>
      </c>
    </row>
    <row r="33" spans="1:3" x14ac:dyDescent="0.2">
      <c r="A33" s="10" t="s">
        <v>35</v>
      </c>
      <c r="B33" s="14" t="s">
        <v>153</v>
      </c>
      <c r="C33" s="14" t="s">
        <v>210</v>
      </c>
    </row>
    <row r="34" spans="1:3" x14ac:dyDescent="0.2">
      <c r="A34" s="10" t="s">
        <v>36</v>
      </c>
      <c r="B34" s="14" t="s">
        <v>160</v>
      </c>
      <c r="C34" s="27" t="s">
        <v>181</v>
      </c>
    </row>
    <row r="35" spans="1:3" x14ac:dyDescent="0.2">
      <c r="A35" s="10" t="s">
        <v>37</v>
      </c>
      <c r="B35" s="14" t="s">
        <v>261</v>
      </c>
      <c r="C35" s="27" t="s">
        <v>170</v>
      </c>
    </row>
    <row r="36" spans="1:3" x14ac:dyDescent="0.2">
      <c r="A36" s="10" t="s">
        <v>38</v>
      </c>
      <c r="B36" s="14" t="s">
        <v>171</v>
      </c>
      <c r="C36" s="27" t="s">
        <v>182</v>
      </c>
    </row>
    <row r="37" spans="1:3" x14ac:dyDescent="0.2">
      <c r="A37" s="10" t="s">
        <v>39</v>
      </c>
      <c r="B37" s="14" t="s">
        <v>188</v>
      </c>
      <c r="C37" s="27" t="s">
        <v>188</v>
      </c>
    </row>
    <row r="38" spans="1:3" x14ac:dyDescent="0.2">
      <c r="A38" s="10" t="s">
        <v>40</v>
      </c>
      <c r="B38" s="14" t="s">
        <v>224</v>
      </c>
      <c r="C38" s="27" t="s">
        <v>195</v>
      </c>
    </row>
    <row r="39" spans="1:3" x14ac:dyDescent="0.2">
      <c r="A39" s="10" t="s">
        <v>41</v>
      </c>
      <c r="B39" s="14" t="s">
        <v>222</v>
      </c>
      <c r="C39" s="27" t="s">
        <v>223</v>
      </c>
    </row>
    <row r="40" spans="1:3" x14ac:dyDescent="0.2">
      <c r="A40" s="10" t="s">
        <v>42</v>
      </c>
      <c r="B40" s="14" t="s">
        <v>276</v>
      </c>
      <c r="C40" s="27" t="s">
        <v>275</v>
      </c>
    </row>
    <row r="41" spans="1:3" x14ac:dyDescent="0.2">
      <c r="A41" s="10" t="s">
        <v>43</v>
      </c>
      <c r="B41" s="14" t="s">
        <v>272</v>
      </c>
      <c r="C41" s="27" t="s">
        <v>273</v>
      </c>
    </row>
    <row r="42" spans="1:3" x14ac:dyDescent="0.2">
      <c r="A42" s="10" t="s">
        <v>44</v>
      </c>
      <c r="B42" s="14" t="s">
        <v>270</v>
      </c>
      <c r="C42" s="27" t="s">
        <v>257</v>
      </c>
    </row>
    <row r="43" spans="1:3" x14ac:dyDescent="0.2">
      <c r="A43" s="10" t="s">
        <v>45</v>
      </c>
      <c r="B43" s="14" t="s">
        <v>162</v>
      </c>
      <c r="C43" s="27" t="s">
        <v>183</v>
      </c>
    </row>
    <row r="44" spans="1:3" x14ac:dyDescent="0.2">
      <c r="A44" s="10" t="s">
        <v>46</v>
      </c>
      <c r="B44" s="14" t="s">
        <v>267</v>
      </c>
      <c r="C44" s="14" t="s">
        <v>274</v>
      </c>
    </row>
    <row r="45" spans="1:3" x14ac:dyDescent="0.2">
      <c r="A45" s="10" t="s">
        <v>47</v>
      </c>
      <c r="B45" s="14" t="s">
        <v>266</v>
      </c>
      <c r="C45" s="14" t="s">
        <v>184</v>
      </c>
    </row>
    <row r="46" spans="1:3" x14ac:dyDescent="0.2">
      <c r="A46" s="10" t="s">
        <v>48</v>
      </c>
      <c r="B46" s="14" t="s">
        <v>265</v>
      </c>
      <c r="C46" s="14" t="s">
        <v>185</v>
      </c>
    </row>
    <row r="47" spans="1:3" x14ac:dyDescent="0.2">
      <c r="A47" s="10" t="s">
        <v>49</v>
      </c>
      <c r="B47" s="14" t="s">
        <v>264</v>
      </c>
      <c r="C47" s="14" t="s">
        <v>186</v>
      </c>
    </row>
    <row r="48" spans="1:3" x14ac:dyDescent="0.2">
      <c r="A48" s="10" t="s">
        <v>50</v>
      </c>
      <c r="B48" s="14" t="s">
        <v>263</v>
      </c>
      <c r="C48" s="14" t="s">
        <v>260</v>
      </c>
    </row>
    <row r="49" spans="1:3" x14ac:dyDescent="0.2">
      <c r="A49" s="10" t="s">
        <v>51</v>
      </c>
      <c r="B49" s="14" t="s">
        <v>262</v>
      </c>
      <c r="C49" s="14" t="s">
        <v>187</v>
      </c>
    </row>
    <row r="50" spans="1:3" x14ac:dyDescent="0.2">
      <c r="A50" s="10" t="s">
        <v>52</v>
      </c>
      <c r="B50" s="14" t="s">
        <v>190</v>
      </c>
      <c r="C50" s="14" t="s">
        <v>189</v>
      </c>
    </row>
    <row r="51" spans="1:3" x14ac:dyDescent="0.2">
      <c r="A51" s="10" t="s">
        <v>53</v>
      </c>
      <c r="B51" s="14" t="s">
        <v>258</v>
      </c>
      <c r="C51" s="14" t="s">
        <v>259</v>
      </c>
    </row>
    <row r="52" spans="1:3" x14ac:dyDescent="0.2">
      <c r="A52" s="10" t="s">
        <v>70</v>
      </c>
    </row>
    <row r="53" spans="1:3" x14ac:dyDescent="0.2">
      <c r="A53" s="10" t="s">
        <v>71</v>
      </c>
    </row>
    <row r="54" spans="1:3" x14ac:dyDescent="0.2">
      <c r="A54" s="10" t="s">
        <v>72</v>
      </c>
    </row>
    <row r="55" spans="1:3" x14ac:dyDescent="0.2">
      <c r="A55" s="10" t="s">
        <v>73</v>
      </c>
      <c r="B55" s="14" t="s">
        <v>180</v>
      </c>
      <c r="C55" s="14" t="s">
        <v>252</v>
      </c>
    </row>
    <row r="56" spans="1:3" x14ac:dyDescent="0.2">
      <c r="A56" s="10" t="s">
        <v>74</v>
      </c>
      <c r="B56" s="14" t="s">
        <v>234</v>
      </c>
      <c r="C56" s="14" t="s">
        <v>235</v>
      </c>
    </row>
    <row r="57" spans="1:3" x14ac:dyDescent="0.2">
      <c r="A57" s="10" t="s">
        <v>75</v>
      </c>
      <c r="B57" s="14" t="s">
        <v>241</v>
      </c>
      <c r="C57" s="14" t="s">
        <v>245</v>
      </c>
    </row>
    <row r="58" spans="1:3" x14ac:dyDescent="0.2">
      <c r="A58" s="10" t="s">
        <v>76</v>
      </c>
      <c r="B58" s="14" t="s">
        <v>242</v>
      </c>
      <c r="C58" s="14" t="s">
        <v>246</v>
      </c>
    </row>
    <row r="59" spans="1:3" x14ac:dyDescent="0.2">
      <c r="A59" s="10" t="s">
        <v>77</v>
      </c>
      <c r="B59" s="14" t="s">
        <v>243</v>
      </c>
      <c r="C59" s="14" t="s">
        <v>247</v>
      </c>
    </row>
    <row r="60" spans="1:3" x14ac:dyDescent="0.2">
      <c r="A60" s="10" t="s">
        <v>78</v>
      </c>
      <c r="B60" s="14" t="s">
        <v>244</v>
      </c>
      <c r="C60" s="14" t="s">
        <v>248</v>
      </c>
    </row>
    <row r="61" spans="1:3" x14ac:dyDescent="0.2">
      <c r="A61" s="10" t="s">
        <v>79</v>
      </c>
      <c r="B61" s="14" t="s">
        <v>240</v>
      </c>
      <c r="C61" s="14" t="s">
        <v>254</v>
      </c>
    </row>
    <row r="62" spans="1:3" x14ac:dyDescent="0.2">
      <c r="A62" s="10" t="s">
        <v>80</v>
      </c>
      <c r="B62" s="14" t="s">
        <v>249</v>
      </c>
      <c r="C62" s="14" t="s">
        <v>249</v>
      </c>
    </row>
    <row r="63" spans="1:3" x14ac:dyDescent="0.2">
      <c r="A63" s="10" t="s">
        <v>81</v>
      </c>
      <c r="B63" s="14" t="s">
        <v>250</v>
      </c>
      <c r="C63" s="14" t="s">
        <v>251</v>
      </c>
    </row>
    <row r="64" spans="1:3" x14ac:dyDescent="0.2">
      <c r="A64" s="10" t="s">
        <v>82</v>
      </c>
      <c r="B64" s="14" t="s">
        <v>271</v>
      </c>
      <c r="C64" s="14" t="s">
        <v>253</v>
      </c>
    </row>
    <row r="65" spans="1:1" x14ac:dyDescent="0.2">
      <c r="A65" s="10" t="s">
        <v>83</v>
      </c>
    </row>
    <row r="66" spans="1:1" x14ac:dyDescent="0.2">
      <c r="A66" s="10" t="s">
        <v>84</v>
      </c>
    </row>
    <row r="67" spans="1:1" x14ac:dyDescent="0.2">
      <c r="A67" s="10" t="s">
        <v>85</v>
      </c>
    </row>
    <row r="68" spans="1:1" x14ac:dyDescent="0.2">
      <c r="A68" s="10" t="s">
        <v>86</v>
      </c>
    </row>
    <row r="69" spans="1:1" x14ac:dyDescent="0.2">
      <c r="A69" s="10" t="s">
        <v>87</v>
      </c>
    </row>
    <row r="70" spans="1:1" x14ac:dyDescent="0.2">
      <c r="A70" s="10" t="s">
        <v>88</v>
      </c>
    </row>
    <row r="71" spans="1:1" x14ac:dyDescent="0.2">
      <c r="A71" s="10" t="s">
        <v>89</v>
      </c>
    </row>
    <row r="72" spans="1:1" x14ac:dyDescent="0.2">
      <c r="A72" s="10" t="s">
        <v>90</v>
      </c>
    </row>
    <row r="73" spans="1:1" x14ac:dyDescent="0.2">
      <c r="A73" s="10" t="s">
        <v>91</v>
      </c>
    </row>
    <row r="74" spans="1:1" x14ac:dyDescent="0.2">
      <c r="A74" s="10" t="s">
        <v>92</v>
      </c>
    </row>
    <row r="75" spans="1:1" x14ac:dyDescent="0.2">
      <c r="A75" s="10" t="s">
        <v>93</v>
      </c>
    </row>
    <row r="76" spans="1:1" x14ac:dyDescent="0.2">
      <c r="A76" s="10" t="s">
        <v>94</v>
      </c>
    </row>
    <row r="77" spans="1:1" x14ac:dyDescent="0.2">
      <c r="A77" s="10" t="s">
        <v>95</v>
      </c>
    </row>
    <row r="78" spans="1:1" x14ac:dyDescent="0.2">
      <c r="A78" s="10" t="s">
        <v>96</v>
      </c>
    </row>
    <row r="79" spans="1:1" x14ac:dyDescent="0.2">
      <c r="A79" s="10" t="s">
        <v>97</v>
      </c>
    </row>
    <row r="80" spans="1:1" x14ac:dyDescent="0.2">
      <c r="A80" s="10" t="s">
        <v>98</v>
      </c>
    </row>
    <row r="81" spans="1:1" x14ac:dyDescent="0.2">
      <c r="A81" s="10" t="s">
        <v>99</v>
      </c>
    </row>
    <row r="82" spans="1:1" x14ac:dyDescent="0.2">
      <c r="A82" s="10" t="s">
        <v>100</v>
      </c>
    </row>
    <row r="83" spans="1:1" x14ac:dyDescent="0.2">
      <c r="A83" s="10" t="s">
        <v>101</v>
      </c>
    </row>
    <row r="84" spans="1:1" x14ac:dyDescent="0.2">
      <c r="A84" s="10" t="s">
        <v>102</v>
      </c>
    </row>
    <row r="85" spans="1:1" x14ac:dyDescent="0.2">
      <c r="A85" s="10" t="s">
        <v>103</v>
      </c>
    </row>
    <row r="86" spans="1:1" x14ac:dyDescent="0.2">
      <c r="A86" s="10" t="s">
        <v>104</v>
      </c>
    </row>
    <row r="87" spans="1:1" x14ac:dyDescent="0.2">
      <c r="A87" s="10" t="s">
        <v>105</v>
      </c>
    </row>
    <row r="88" spans="1:1" x14ac:dyDescent="0.2">
      <c r="A88" s="10" t="s">
        <v>106</v>
      </c>
    </row>
    <row r="89" spans="1:1" x14ac:dyDescent="0.2">
      <c r="A89" s="10" t="s">
        <v>107</v>
      </c>
    </row>
    <row r="90" spans="1:1" x14ac:dyDescent="0.2">
      <c r="A90" s="10" t="s">
        <v>108</v>
      </c>
    </row>
    <row r="91" spans="1:1" x14ac:dyDescent="0.2">
      <c r="A91" s="10" t="s">
        <v>109</v>
      </c>
    </row>
    <row r="92" spans="1:1" x14ac:dyDescent="0.2">
      <c r="A92" s="10" t="s">
        <v>110</v>
      </c>
    </row>
    <row r="93" spans="1:1" x14ac:dyDescent="0.2">
      <c r="A93" s="10" t="s">
        <v>111</v>
      </c>
    </row>
    <row r="94" spans="1:1" x14ac:dyDescent="0.2">
      <c r="A94" s="10" t="s">
        <v>112</v>
      </c>
    </row>
    <row r="95" spans="1:1" x14ac:dyDescent="0.2">
      <c r="A95" s="10" t="s">
        <v>113</v>
      </c>
    </row>
    <row r="96" spans="1:1" x14ac:dyDescent="0.2">
      <c r="A96" s="10" t="s">
        <v>114</v>
      </c>
    </row>
    <row r="97" spans="1:1" x14ac:dyDescent="0.2">
      <c r="A97" s="10" t="s">
        <v>115</v>
      </c>
    </row>
    <row r="98" spans="1:1" x14ac:dyDescent="0.2">
      <c r="A98" s="10" t="s">
        <v>116</v>
      </c>
    </row>
    <row r="99" spans="1:1" x14ac:dyDescent="0.2">
      <c r="A99" s="10" t="s">
        <v>117</v>
      </c>
    </row>
    <row r="100" spans="1:1" x14ac:dyDescent="0.2">
      <c r="A100" s="10" t="s">
        <v>118</v>
      </c>
    </row>
    <row r="101" spans="1:1" x14ac:dyDescent="0.2">
      <c r="A101" s="10" t="s">
        <v>119</v>
      </c>
    </row>
    <row r="102" spans="1:1" x14ac:dyDescent="0.2">
      <c r="A102" s="10" t="s">
        <v>120</v>
      </c>
    </row>
    <row r="103" spans="1:1" x14ac:dyDescent="0.2">
      <c r="A103" s="10" t="s">
        <v>121</v>
      </c>
    </row>
    <row r="104" spans="1:1" x14ac:dyDescent="0.2">
      <c r="A104" s="10" t="s">
        <v>122</v>
      </c>
    </row>
    <row r="105" spans="1:1" x14ac:dyDescent="0.2">
      <c r="A105" s="10" t="s">
        <v>123</v>
      </c>
    </row>
    <row r="106" spans="1:1" x14ac:dyDescent="0.2">
      <c r="A106" s="10" t="s">
        <v>124</v>
      </c>
    </row>
    <row r="107" spans="1:1" x14ac:dyDescent="0.2">
      <c r="A107" s="10" t="s">
        <v>125</v>
      </c>
    </row>
    <row r="108" spans="1:1" x14ac:dyDescent="0.2">
      <c r="A108" s="10" t="s">
        <v>126</v>
      </c>
    </row>
    <row r="109" spans="1:1" x14ac:dyDescent="0.2">
      <c r="A109" s="10" t="s">
        <v>127</v>
      </c>
    </row>
    <row r="110" spans="1:1" x14ac:dyDescent="0.2">
      <c r="A110" s="10" t="s">
        <v>128</v>
      </c>
    </row>
    <row r="111" spans="1:1" x14ac:dyDescent="0.2">
      <c r="A111" s="10" t="s">
        <v>129</v>
      </c>
    </row>
    <row r="112" spans="1:1" x14ac:dyDescent="0.2">
      <c r="A112" s="10" t="s">
        <v>130</v>
      </c>
    </row>
    <row r="113" spans="1:1" x14ac:dyDescent="0.2">
      <c r="A113" s="10" t="s">
        <v>131</v>
      </c>
    </row>
    <row r="114" spans="1:1" x14ac:dyDescent="0.2">
      <c r="A114" s="10" t="s">
        <v>132</v>
      </c>
    </row>
    <row r="115" spans="1:1" x14ac:dyDescent="0.2">
      <c r="A115" s="10" t="s">
        <v>133</v>
      </c>
    </row>
    <row r="116" spans="1:1" x14ac:dyDescent="0.2">
      <c r="A116" s="10" t="s">
        <v>134</v>
      </c>
    </row>
    <row r="117" spans="1:1" x14ac:dyDescent="0.2">
      <c r="A117" s="10" t="s">
        <v>135</v>
      </c>
    </row>
    <row r="118" spans="1:1" x14ac:dyDescent="0.2">
      <c r="A118" s="10" t="s">
        <v>136</v>
      </c>
    </row>
    <row r="119" spans="1:1" x14ac:dyDescent="0.2">
      <c r="A119" s="10" t="s">
        <v>137</v>
      </c>
    </row>
    <row r="120" spans="1:1" x14ac:dyDescent="0.2">
      <c r="A120" s="10" t="s">
        <v>138</v>
      </c>
    </row>
    <row r="121" spans="1:1" x14ac:dyDescent="0.2">
      <c r="A121" s="10" t="s">
        <v>139</v>
      </c>
    </row>
    <row r="122" spans="1:1" x14ac:dyDescent="0.2">
      <c r="A122" s="10" t="s">
        <v>140</v>
      </c>
    </row>
    <row r="123" spans="1:1" x14ac:dyDescent="0.2">
      <c r="A123" s="10" t="s">
        <v>141</v>
      </c>
    </row>
  </sheetData>
  <sheetProtection algorithmName="SHA-512" hashValue="Ssw6YRunlZSQVn8Njxm20P9WZ33QWFIpI3eXpkNFULCxrhQjvAylk0chppsLHucHUteJpIUcpF6uBXYCLTbzNw==" saltValue="FrRfmhov0wG4EajqBmjeww==" spinCount="100000" sheet="1" objects="1" scenarios="1"/>
  <phoneticPr fontId="11"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BB34E-53E7-4679-A292-37CFEA735A23}">
  <dimension ref="A1:E23"/>
  <sheetViews>
    <sheetView workbookViewId="0">
      <selection activeCell="B18" sqref="B18"/>
    </sheetView>
  </sheetViews>
  <sheetFormatPr baseColWidth="10" defaultColWidth="11.44140625" defaultRowHeight="12.6" x14ac:dyDescent="0.3"/>
  <cols>
    <col min="1" max="1" width="11.44140625" style="36"/>
    <col min="2" max="2" width="32.6640625" style="36" customWidth="1"/>
    <col min="3" max="16384" width="11.44140625" style="36"/>
  </cols>
  <sheetData>
    <row r="1" spans="1:5" x14ac:dyDescent="0.3">
      <c r="A1" s="36" t="str">
        <f>VLOOKUP("#0027",translation,code,FALSE)</f>
        <v>Bitte auswählen.</v>
      </c>
      <c r="C1" s="36" t="str">
        <f>VLOOKUP("#0027",translation,code,FALSE)</f>
        <v>Bitte auswählen.</v>
      </c>
      <c r="E1" s="36" t="str">
        <f>VLOOKUP("#0027",translation,code,FALSE)</f>
        <v>Bitte auswählen.</v>
      </c>
    </row>
    <row r="2" spans="1:5" x14ac:dyDescent="0.3">
      <c r="A2" s="36" t="str">
        <f>VLOOKUP("#0028",translation,code,FALSE)</f>
        <v>ja</v>
      </c>
      <c r="C2" s="36" t="str">
        <f>VLOOKUP("#0030",translation,code,FALSE)</f>
        <v>Post-Consumer-Rezyklat</v>
      </c>
      <c r="E2" s="36" t="str">
        <f>VLOOKUP("#0023",translation,code,FALSE)</f>
        <v>Platte</v>
      </c>
    </row>
    <row r="3" spans="1:5" x14ac:dyDescent="0.3">
      <c r="A3" s="36" t="str">
        <f>VLOOKUP("#0029",translation,code,FALSE)</f>
        <v>nein</v>
      </c>
      <c r="C3" s="36" t="str">
        <f>VLOOKUP("#0031",translation,code,FALSE)</f>
        <v>Post-Industrial-Rezyklat</v>
      </c>
      <c r="E3" s="36" t="str">
        <f>VLOOKUP("#0024",translation,code,FALSE)</f>
        <v>Matte/Rolle</v>
      </c>
    </row>
    <row r="4" spans="1:5" x14ac:dyDescent="0.3">
      <c r="C4" s="36" t="str">
        <f>VLOOKUP("#0029",translation,code,FALSE)</f>
        <v>nein</v>
      </c>
      <c r="E4" s="36" t="str">
        <f>VLOOKUP("#0025",translation,code,FALSE)</f>
        <v>Schüttung</v>
      </c>
    </row>
    <row r="5" spans="1:5" x14ac:dyDescent="0.3">
      <c r="E5" s="36" t="str">
        <f>VLOOKUP("#0026",translation,code,FALSE)</f>
        <v>Flocken/Granulat</v>
      </c>
    </row>
    <row r="6" spans="1:5" x14ac:dyDescent="0.3">
      <c r="E6" s="36" t="str">
        <f>VLOOKUP("#0032",translation,code,FALSE)</f>
        <v>sonstige</v>
      </c>
    </row>
    <row r="9" spans="1:5" x14ac:dyDescent="0.3">
      <c r="A9" s="63" t="s">
        <v>225</v>
      </c>
      <c r="B9" s="63" t="s">
        <v>226</v>
      </c>
      <c r="C9" s="63" t="s">
        <v>227</v>
      </c>
    </row>
    <row r="10" spans="1:5" x14ac:dyDescent="0.3">
      <c r="A10" s="63" t="s">
        <v>196</v>
      </c>
      <c r="B10" s="63" t="s">
        <v>197</v>
      </c>
      <c r="C10" s="63" t="s">
        <v>198</v>
      </c>
    </row>
    <row r="11" spans="1:5" x14ac:dyDescent="0.3">
      <c r="A11" s="36" t="s">
        <v>203</v>
      </c>
      <c r="B11" s="36" t="s">
        <v>208</v>
      </c>
      <c r="C11" s="36" t="s">
        <v>68</v>
      </c>
    </row>
    <row r="12" spans="1:5" x14ac:dyDescent="0.3">
      <c r="A12" s="36" t="s">
        <v>204</v>
      </c>
      <c r="B12" s="36" t="s">
        <v>236</v>
      </c>
      <c r="C12" s="36" t="s">
        <v>200</v>
      </c>
    </row>
    <row r="13" spans="1:5" x14ac:dyDescent="0.3">
      <c r="A13" s="36" t="s">
        <v>205</v>
      </c>
      <c r="B13" s="36" t="s">
        <v>237</v>
      </c>
      <c r="C13" s="36" t="s">
        <v>201</v>
      </c>
    </row>
    <row r="14" spans="1:5" x14ac:dyDescent="0.2">
      <c r="A14" s="36" t="s">
        <v>206</v>
      </c>
      <c r="B14" s="14" t="s">
        <v>238</v>
      </c>
      <c r="C14" s="14" t="s">
        <v>239</v>
      </c>
    </row>
    <row r="15" spans="1:5" x14ac:dyDescent="0.3">
      <c r="A15" s="36" t="s">
        <v>207</v>
      </c>
      <c r="B15" s="36" t="s">
        <v>199</v>
      </c>
      <c r="C15" s="36" t="s">
        <v>202</v>
      </c>
    </row>
    <row r="18" spans="1:3" x14ac:dyDescent="0.3">
      <c r="A18" s="63" t="s">
        <v>228</v>
      </c>
      <c r="B18" s="63" t="s">
        <v>229</v>
      </c>
      <c r="C18" s="63" t="s">
        <v>230</v>
      </c>
    </row>
    <row r="19" spans="1:3" x14ac:dyDescent="0.3">
      <c r="A19" s="63" t="s">
        <v>196</v>
      </c>
      <c r="B19" s="63" t="s">
        <v>197</v>
      </c>
      <c r="C19" s="63" t="s">
        <v>198</v>
      </c>
    </row>
    <row r="20" spans="1:3" x14ac:dyDescent="0.3">
      <c r="A20" s="36" t="s">
        <v>203</v>
      </c>
      <c r="B20" s="36" t="s">
        <v>208</v>
      </c>
      <c r="C20" s="36" t="s">
        <v>68</v>
      </c>
    </row>
    <row r="21" spans="1:3" x14ac:dyDescent="0.2">
      <c r="A21" s="36" t="s">
        <v>204</v>
      </c>
      <c r="B21" s="4" t="s">
        <v>152</v>
      </c>
      <c r="C21" s="4" t="s">
        <v>209</v>
      </c>
    </row>
    <row r="22" spans="1:3" x14ac:dyDescent="0.2">
      <c r="A22" s="36" t="s">
        <v>205</v>
      </c>
      <c r="B22" s="4" t="s">
        <v>153</v>
      </c>
      <c r="C22" s="4" t="s">
        <v>210</v>
      </c>
    </row>
    <row r="23" spans="1:3" x14ac:dyDescent="0.3">
      <c r="A23" s="36" t="s">
        <v>206</v>
      </c>
      <c r="B23" s="36" t="s">
        <v>232</v>
      </c>
      <c r="C23" s="36" t="s">
        <v>233</v>
      </c>
    </row>
  </sheetData>
  <sheetProtection algorithmName="SHA-512" hashValue="pI2xfz50JFuKUcgcCeoetQtN8gH3FOhhp09QuFdAwk7hQxy55HgUc0tPSxeofdlE06S0TYPOAtCeLv6O1vHRtQ==" saltValue="nx3ap1Enm2vmmRGNsBoTN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06842-2C97-4A8C-B0E3-233C9CC1B0A8}">
  <dimension ref="A2:C3"/>
  <sheetViews>
    <sheetView workbookViewId="0">
      <selection activeCell="F18" sqref="F18"/>
    </sheetView>
  </sheetViews>
  <sheetFormatPr baseColWidth="10" defaultRowHeight="14.4" x14ac:dyDescent="0.3"/>
  <cols>
    <col min="1" max="1" width="7.88671875" bestFit="1" customWidth="1"/>
    <col min="2" max="2" width="10.109375" bestFit="1" customWidth="1"/>
    <col min="3" max="3" width="28.5546875" customWidth="1"/>
  </cols>
  <sheetData>
    <row r="2" spans="1:3" x14ac:dyDescent="0.3">
      <c r="A2" s="18" t="s">
        <v>56</v>
      </c>
      <c r="B2" s="18" t="s">
        <v>62</v>
      </c>
      <c r="C2" s="18" t="s">
        <v>63</v>
      </c>
    </row>
    <row r="3" spans="1:3" x14ac:dyDescent="0.3">
      <c r="A3" s="16" t="s">
        <v>57</v>
      </c>
      <c r="B3" s="17">
        <v>46266</v>
      </c>
      <c r="C3" s="19" t="s">
        <v>61</v>
      </c>
    </row>
  </sheetData>
  <sheetProtection algorithmName="SHA-512" hashValue="YHnlGUUkRX02WAYQ85iJBmQnvC1pMj0Xd4RZiYlzLJgL1Kttp0LOoaDmysgYUhl/NpbeVZcwhBBEjrLzfVR81w==" saltValue="sOFouzQ/SpOFG3YNZeVt0A=="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7</vt:i4>
      </vt:variant>
    </vt:vector>
  </HeadingPairs>
  <TitlesOfParts>
    <vt:vector size="11" baseType="lpstr">
      <vt:lpstr>Zusammensetzung_Composition</vt:lpstr>
      <vt:lpstr>Text</vt:lpstr>
      <vt:lpstr>Dropdown</vt:lpstr>
      <vt:lpstr>Version</vt:lpstr>
      <vt:lpstr>code</vt:lpstr>
      <vt:lpstr>DM_DE</vt:lpstr>
      <vt:lpstr>DM_EN</vt:lpstr>
      <vt:lpstr>Language</vt:lpstr>
      <vt:lpstr>Rec_DE</vt:lpstr>
      <vt:lpstr>Rec_EN</vt:lpstr>
      <vt:lpstr>translation</vt:lpstr>
    </vt:vector>
  </TitlesOfParts>
  <Company>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Burck, Sebastian</dc:creator>
  <cp:lastModifiedBy>Burck, Sebastian</cp:lastModifiedBy>
  <dcterms:created xsi:type="dcterms:W3CDTF">2022-07-25T12:09:18Z</dcterms:created>
  <dcterms:modified xsi:type="dcterms:W3CDTF">2026-09-14T09:04:17Z</dcterms:modified>
</cp:coreProperties>
</file>